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Revision="true" lockStructure="true" lockWindows="true"/>
  <bookViews>
    <workbookView activeTab="0"/>
  </bookViews>
  <sheets>
    <sheet name="DADOS" r:id="rId3" sheetId="1"/>
    <sheet name="Orçamento" r:id="rId4" sheetId="2"/>
    <sheet name="Cronograma" r:id="rId5" sheetId="3"/>
    <sheet name="BDI Principal" r:id="rId6" sheetId="4"/>
    <sheet name="BDI Diferenciado" r:id="rId7" sheetId="5"/>
    <sheet name="BDI (Fator K e TRDE)" r:id="rId8" sheetId="6"/>
    <sheet name="Repositório" r:id="rId9" sheetId="7" state="veryHidden"/>
  </sheets>
</workbook>
</file>

<file path=xl/sharedStrings.xml><?xml version="1.0" encoding="utf-8"?>
<sst xmlns="http://schemas.openxmlformats.org/spreadsheetml/2006/main" count="303" uniqueCount="157">
  <si>
    <t>Prefeitura Municipal de Ouro - SC</t>
  </si>
  <si>
    <t>SEMOP - Secretaria Municipal de Obras Públicas</t>
  </si>
  <si>
    <t>Data do documento:</t>
  </si>
  <si>
    <t>01/06/2026</t>
  </si>
  <si>
    <t>Licitação número:</t>
  </si>
  <si>
    <t>Lote:</t>
  </si>
  <si>
    <t>Dados da licitante</t>
  </si>
  <si>
    <t>Razão social</t>
  </si>
  <si>
    <t>CNPJ:</t>
  </si>
  <si>
    <t/>
  </si>
  <si>
    <t>Telefone:</t>
  </si>
  <si>
    <t>E-Mail:</t>
  </si>
  <si>
    <t>Nome responsável:</t>
  </si>
  <si>
    <t>CPF responsável:</t>
  </si>
  <si>
    <t>Cidade licitante:</t>
  </si>
  <si>
    <t>UF licitante:</t>
  </si>
  <si>
    <t>INSTRUÇÕES DE PREENCHIMENTO DA PLANILHA</t>
  </si>
  <si>
    <t>PLANILHA DE ORÇAMENTO</t>
  </si>
  <si>
    <t>Na planilha de orçamento apresenta dois campos editáveis: Coluna de custo e a coluna de valor do material.</t>
  </si>
  <si>
    <t>A coluna de custo unitário é referente ao custo unitário de cada item.</t>
  </si>
  <si>
    <t>A coluna de material deverá ser informado quanto do valor total do item corresponde ao custo do material. Caso nenhum valor seja informado, todo o custo será considerado como custo de serviço. Ao preencher o campo de material, a planilha recalculará automaticamente o valor do custo de serviço.</t>
  </si>
  <si>
    <t>Orcamento de obra - Cabeceiras L. Carmelinda</t>
  </si>
  <si>
    <t xml:space="preserve">Data: </t>
  </si>
  <si>
    <t xml:space="preserve">Empresa: </t>
  </si>
  <si>
    <t xml:space="preserve">Telefone: </t>
  </si>
  <si>
    <t xml:space="preserve">CNPJ: </t>
  </si>
  <si>
    <t xml:space="preserve">Cidade: </t>
  </si>
  <si>
    <t xml:space="preserve">UF: </t>
  </si>
  <si>
    <t>Contratação de obra por preço global</t>
  </si>
  <si>
    <t>% DESC.</t>
  </si>
  <si>
    <t>Item</t>
  </si>
  <si>
    <t>Descrição dos itens</t>
  </si>
  <si>
    <t>U.M.</t>
  </si>
  <si>
    <t>Qtde.</t>
  </si>
  <si>
    <t>Custo base R$</t>
  </si>
  <si>
    <t>%BDI/K/TRDE Base</t>
  </si>
  <si>
    <t>Preço base R$</t>
  </si>
  <si>
    <t>Custo Un. R$</t>
  </si>
  <si>
    <t>%BDI/K/TRDE</t>
  </si>
  <si>
    <t>Preço Un. R$</t>
  </si>
  <si>
    <t>Material R$</t>
  </si>
  <si>
    <t>Serviço R$</t>
  </si>
  <si>
    <t>Total Material R$</t>
  </si>
  <si>
    <t>Total Serviço R$</t>
  </si>
  <si>
    <t>Total R$</t>
  </si>
  <si>
    <t>1</t>
  </si>
  <si>
    <t>SERVIÇOS INICIAIS E EVENTUAIS</t>
  </si>
  <si>
    <t>Etapa</t>
  </si>
  <si>
    <t>1.1</t>
  </si>
  <si>
    <t>FORNECIMENTO E INSTALAÇÃO DE PLACA DE OBRA COM CHAPA GALVANIZADA E ESTRUTURA DE MADEIRA. AF_03/2022_PS</t>
  </si>
  <si>
    <t>M2</t>
  </si>
  <si>
    <t>1.2</t>
  </si>
  <si>
    <t>LOCAÇÃO DAS CABECEIRAS. AF_03/2024</t>
  </si>
  <si>
    <t>M</t>
  </si>
  <si>
    <t>1.3</t>
  </si>
  <si>
    <t>EXECUÇÃO DE ALMOXARIFADO EM CANTEIRO DE OBRA EM CHAPA DE MADEIRA COMPENSADA, TELHA EM FIBROCIMENTO, E PISO BRITADO 10CM, COM PONTO DE TOMADA E ILUMINAÇÃO</t>
  </si>
  <si>
    <t>1.4</t>
  </si>
  <si>
    <t>LOCACAO DE GRUPO GERADOR DE *260* KVA, DIESEL REBOCAVEL, ACIONAMENTO MANUAL</t>
  </si>
  <si>
    <t>H</t>
  </si>
  <si>
    <t>2</t>
  </si>
  <si>
    <t>SINALIZAÇÃO E SEGURANÇA</t>
  </si>
  <si>
    <t>2.1</t>
  </si>
  <si>
    <t>SINALIZAÇÃO COM TELA PLASTICA TIPO TAPUME FIXADA EM CONE PLÁSTICO, INCLUINDO CONE</t>
  </si>
  <si>
    <t>3</t>
  </si>
  <si>
    <t>DEMOLIÇÕES, RECOMPOSIÇÕES E REMOÇÕES</t>
  </si>
  <si>
    <t>3.1</t>
  </si>
  <si>
    <t>DEMOLIÇÃO MECÂNICA DE CONCRETO ARMADO COM ESCAVADEIRA HIDRÁULICA</t>
  </si>
  <si>
    <t>M³</t>
  </si>
  <si>
    <t>3.2</t>
  </si>
  <si>
    <t>CARGA, MANOBRA E DESCARGA DE ENTULHO EM CAMINHÃO BASCULANTE 10 M³ - CARGA COM ESCAVADEIRA HIDRÁULICA (CAÇAMBA DE 0,80 M³ / 111 HP) E DESCARGA LIVRE (UNIDADE: M3). AF_02/2026</t>
  </si>
  <si>
    <t>M3</t>
  </si>
  <si>
    <t>3.3</t>
  </si>
  <si>
    <t>TRANSPORTE COM CAMINHÃO BASCULANTE DE 10 M³, EM VIA URBANA PAVIMENTADA, DMT ATÉ 30 KM (UNIDADE: M3XKM). AF_02/2026</t>
  </si>
  <si>
    <t>M3XKM</t>
  </si>
  <si>
    <t>4</t>
  </si>
  <si>
    <t>ESCAVAÇÕES E MOVIMENTAÇÕES DE TERRA</t>
  </si>
  <si>
    <t>4.1</t>
  </si>
  <si>
    <t>ESCAVAÇÃO MECANIZADA DE VALA COM PROF. MAIOR QUE 4,5 M ATÉ 6,0 M (MÉDIA MONTANTE E JUSANTE/UMA COMPOSIÇÃO POR TRECHO), ESCAVADEIRA (1,2 M3), LARG. DE 1,5 M A 2,5 M, EM SOLO DE 2A CATEGORIA, LOCAIS COM BAIXO NÍVEL DE INTERFERÊNCIA. AF_09/2024</t>
  </si>
  <si>
    <t>4.2</t>
  </si>
  <si>
    <t>CARGA, MANOBRA E DESCARGA DE SOLOS E MATERIAIS GRANULARES EM CAMINHÃO BASCULANTE 18 M³ - CARGA COM ESCAVADEIRA HIDRÁULICA (CAÇAMBA DE 1,20 M³ / 155 HP) E DESCARGA LIVRE (UNIDADE: M3). AF_07/2020</t>
  </si>
  <si>
    <t>4.3</t>
  </si>
  <si>
    <t>TRANSPORTE COM CAMINHÃO BASCULANTE DE 10 M³, EM VIA URBANA PAVIMENTADA, DMT ATÉ 30 KM (UNIDADE: M3XKM). AF_07/2020</t>
  </si>
  <si>
    <t>5</t>
  </si>
  <si>
    <t>CABECEIRAS</t>
  </si>
  <si>
    <t>5.1</t>
  </si>
  <si>
    <t>CONCRETO MAGRO PARA LASTRO, TRAÇO 1:4,5:4,5 (EM MASSA SECA DE CIMENTO/ AREIA MÉDIA/ BRITA 1) - PREPARO MECÂNICO COM BETONEIRA 600 L. AF_05/2021</t>
  </si>
  <si>
    <t>5.2</t>
  </si>
  <si>
    <t>CHUMBADOR DE AÇO CA-50 - D = 25 MM COM PERFURATRIZ SOBRE PNEUS - ANCORADO NA ROCHA COM CARTUCHO DE CIMENTO - FORNECIMENTO, PERFURAÇÃO E INSTALAÇÃO</t>
  </si>
  <si>
    <t>5.3</t>
  </si>
  <si>
    <t>FABRICAÇÃO, MONTAGEM E DESMONTAGEM DE FÔRMA PARA SAPATA, EM CHAPA DE MADEIRA COMPENSADA RESINADA, E=17 MM, 2 UTILIZAÇÕES. AF_01/2024</t>
  </si>
  <si>
    <t>5.4</t>
  </si>
  <si>
    <t>FABRICAÇÃO, MONTAGEM E DESMONTAGEM DE FÔRMA PARA CORTINA DE CONTENÇÃO, EM CHAPA DE MADEIRA COMPENSADA PLASTIFICADA, E = 18 MM, 10 UTILIZAÇÕES. AF_11/2024</t>
  </si>
  <si>
    <t>5.5</t>
  </si>
  <si>
    <t>FABRICAÇÃO DE ESCORAS DO TIPO PONTALETE, EM MADEIRA, PARA PÉ-DIREITO SIMPLES. AF_09/2020</t>
  </si>
  <si>
    <t>5.6</t>
  </si>
  <si>
    <t>FABRICAÇÃO, MONTAGEM E DESMONTAGEM DE FÔRMA PARA ENSECADEIRA, EM CHAPA DE MADEIRA COMPENSADA RESINADA, E=17 MM, 2 UTILIZAÇÕES. AF_01/2024</t>
  </si>
  <si>
    <t>5.7</t>
  </si>
  <si>
    <t>ARMAÇÃO DE CORTINA DE CONTENÇÃO EM CONCRETO ARMADO, COM AÇO CA-50 DE 10 MM - MONTAGEM. AF_11/2024</t>
  </si>
  <si>
    <t>KG</t>
  </si>
  <si>
    <t>5.8</t>
  </si>
  <si>
    <t>ARMAÇÃO DE CORTINA DE CONTENÇÃO EM CONCRETO ARMADO, COM AÇO CA-50 DE 12,5 MM - MONTAGEM. AF_11/2024</t>
  </si>
  <si>
    <t>5.9</t>
  </si>
  <si>
    <t>ARMAÇÃO DE CORTINA DE CONTENÇÃO EM CONCRETO ARMADO, COM AÇO CA-50 DE 16 MM - MONTAGEM. AF_11/2024</t>
  </si>
  <si>
    <t>5.10</t>
  </si>
  <si>
    <t>CONCRETAGEM DE CORTINA DE CONTENÇÃO, ATRAVÉS DE BOMBA - LANÇAMENTO, ADENSAMENTO E ACABAMENTO. AF_11/2024</t>
  </si>
  <si>
    <t>5.11</t>
  </si>
  <si>
    <t>MANTA GEOTEXTIL TECIDO DE LAMINETES DE POLIPROPILENO, RESISTENCIA A TRACAO = *25* KN/M</t>
  </si>
  <si>
    <t>5.12</t>
  </si>
  <si>
    <t>LONA PLASTICA PESADA PRETA, E = 150 MICRA</t>
  </si>
  <si>
    <t>Valor total R$</t>
  </si>
  <si>
    <t>Itens com 'Custo Un. R$' na cor azul são de contrapartida do município, por isso seu custo deve permanecer zero!</t>
  </si>
  <si>
    <t>Itens com 'Custo Un. R$' na cor amarela serão executados pela empresa contratante!</t>
  </si>
  <si>
    <t>% Mês 1</t>
  </si>
  <si>
    <t>R$ Mês 1</t>
  </si>
  <si>
    <t>% Mês 2</t>
  </si>
  <si>
    <t>R$ Mês 2</t>
  </si>
  <si>
    <t>% Mês 3</t>
  </si>
  <si>
    <t>R$ Mês 3</t>
  </si>
  <si>
    <t>% Mês 4</t>
  </si>
  <si>
    <t>R$ Mês 4</t>
  </si>
  <si>
    <t>% Total</t>
  </si>
  <si>
    <t>R$ Total</t>
  </si>
  <si>
    <t>Totais cronograma</t>
  </si>
  <si>
    <t>1º quartil</t>
  </si>
  <si>
    <t>3º quartil</t>
  </si>
  <si>
    <t>Proposto</t>
  </si>
  <si>
    <t>Identificação</t>
  </si>
  <si>
    <t>AC</t>
  </si>
  <si>
    <t>Administração Central</t>
  </si>
  <si>
    <t>S+G</t>
  </si>
  <si>
    <t>Seguro e Garantia</t>
  </si>
  <si>
    <t>R</t>
  </si>
  <si>
    <t>Risco</t>
  </si>
  <si>
    <t>DF</t>
  </si>
  <si>
    <t>Despesas Financeiras</t>
  </si>
  <si>
    <t>L</t>
  </si>
  <si>
    <t>Lucro</t>
  </si>
  <si>
    <t>I*</t>
  </si>
  <si>
    <t>Tributos *</t>
  </si>
  <si>
    <t>Total</t>
  </si>
  <si>
    <t>PIS e COFINS</t>
  </si>
  <si>
    <t>Alíquota ISS</t>
  </si>
  <si>
    <t>Base de cálculo</t>
  </si>
  <si>
    <t>ISS Aplicável</t>
  </si>
  <si>
    <t>Cont. Prev. s/Rec.Bruta</t>
  </si>
  <si>
    <t>K1=</t>
  </si>
  <si>
    <t>Encargos sociais incidentes sobre a mão de obra</t>
  </si>
  <si>
    <t>k2=</t>
  </si>
  <si>
    <t>Administração central (overhead)</t>
  </si>
  <si>
    <t>k3=</t>
  </si>
  <si>
    <t>Margem bruta</t>
  </si>
  <si>
    <t>k4=</t>
  </si>
  <si>
    <t>Impostos (PIS + COFINS + ISS)</t>
  </si>
  <si>
    <t>K</t>
  </si>
  <si>
    <t>{[(1+k1+k2)(1+k3)]/(1-k4)}</t>
  </si>
  <si>
    <t>TRDE</t>
  </si>
  <si>
    <t>[(1+k3)/(1-k4)]</t>
  </si>
</sst>
</file>

<file path=xl/styles.xml><?xml version="1.0" encoding="utf-8"?>
<styleSheet xmlns="http://schemas.openxmlformats.org/spreadsheetml/2006/main">
  <numFmts count="9">
    <numFmt numFmtId="165" formatCode="00 000 000 0000 00"/>
    <numFmt numFmtId="166" formatCode="00 000 0000 00"/>
    <numFmt numFmtId="167" formatCode="(##) ####-####"/>
    <numFmt numFmtId="168" formatCode="(000) 0000-0000"/>
    <numFmt numFmtId="169" formatCode="dd/mm/yyyy"/>
    <numFmt numFmtId="170" formatCode="#,##0.0000"/>
    <numFmt numFmtId="171" formatCode="#,####0.00"/>
    <numFmt numFmtId="172" formatCode="#,##0.00##"/>
    <numFmt numFmtId="173" formatCode="#,####0.0000"/>
  </numFmts>
  <fonts count="793">
    <font>
      <sz val="11.0"/>
      <color indexed="8"/>
      <name val="Calibri"/>
      <family val="2"/>
      <scheme val="minor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  <color indexed="8"/>
    </font>
  </fonts>
  <fills count="11">
    <fill>
      <patternFill patternType="none"/>
    </fill>
    <fill>
      <patternFill patternType="darkGray"/>
    </fill>
    <fill>
      <patternFill>
        <fgColor rgb="FFFF64"/>
      </patternFill>
    </fill>
    <fill>
      <patternFill patternType="solid">
        <fgColor rgb="FFFF64"/>
      </patternFill>
    </fill>
    <fill>
      <patternFill>
        <fgColor rgb="C0C0C0"/>
      </patternFill>
    </fill>
    <fill>
      <patternFill patternType="solid">
        <fgColor rgb="C0C0C0"/>
      </patternFill>
    </fill>
    <fill>
      <patternFill patternType="solid">
        <fgColor rgb="C0C0C0"/>
        <bgColor indexed="22"/>
      </patternFill>
    </fill>
    <fill>
      <patternFill>
        <fgColor rgb="B0E0E6"/>
      </patternFill>
    </fill>
    <fill>
      <patternFill patternType="solid">
        <fgColor rgb="B0E0E6"/>
      </patternFill>
    </fill>
    <fill>
      <patternFill>
        <fgColor indexed="22"/>
      </patternFill>
    </fill>
    <fill>
      <patternFill patternType="solid">
        <fgColor indexed="22"/>
      </patternFill>
    </fill>
  </fills>
  <borders count="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top style="medium"/>
    </border>
    <border>
      <top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798">
    <xf numFmtId="173" fontId="0" fillId="0" borderId="0" xfId="0" applyNumberFormat="true">
      <alignment wrapText="true"/>
    </xf>
    <xf numFmtId="0" fontId="1" fillId="0" borderId="4" xfId="0" applyBorder="true" applyFont="true">
      <alignment horizontal="center" vertical="top" wrapText="true"/>
      <protection locked="true"/>
    </xf>
    <xf numFmtId="0" fontId="2" fillId="3" borderId="4" xfId="0" applyFill="true" applyBorder="true" applyFont="true">
      <alignment vertical="top"/>
      <protection locked="false"/>
    </xf>
    <xf numFmtId="0" fontId="3" fillId="6" borderId="4" xfId="0" applyFill="true" applyBorder="true" applyFont="true">
      <alignment horizontal="center"/>
      <protection locked="true"/>
    </xf>
    <xf numFmtId="165" fontId="4" fillId="3" borderId="4" xfId="0" applyFill="true" applyBorder="true" applyNumberFormat="true" applyFont="true">
      <alignment vertical="top"/>
      <protection locked="false"/>
    </xf>
    <xf numFmtId="166" fontId="5" fillId="3" borderId="4" xfId="0" applyFill="true" applyBorder="true" applyNumberFormat="true" applyFont="true">
      <alignment vertical="top"/>
      <protection locked="false"/>
    </xf>
    <xf numFmtId="167" fontId="6" fillId="3" borderId="4" xfId="0" applyFill="true" applyBorder="true" applyNumberFormat="true" applyFont="true">
      <alignment vertical="top"/>
      <protection locked="false"/>
    </xf>
    <xf numFmtId="0" fontId="7" fillId="0" borderId="0" xfId="0" applyFont="true">
      <alignment horizontal="left" vertical="top"/>
      <protection locked="true"/>
    </xf>
    <xf numFmtId="165" fontId="8" fillId="0" borderId="0" xfId="0" applyFont="true" applyNumberFormat="true">
      <alignment horizontal="left" vertical="top"/>
      <protection locked="true"/>
    </xf>
    <xf numFmtId="168" fontId="9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0" fillId="5" borderId="0" xfId="0" applyFill="true" applyFont="true">
      <alignment horizontal="left"/>
      <protection locked="true"/>
    </xf>
    <xf numFmtId="0" fontId="11" fillId="0" borderId="0" xfId="0" applyFont="true">
      <alignment horizontal="left" vertical="top"/>
      <protection locked="true"/>
    </xf>
    <xf numFmtId="0" fontId="12" fillId="0" borderId="0" xfId="0" applyFont="true">
      <alignment horizontal="right" vertical="top"/>
      <protection locked="true"/>
    </xf>
    <xf numFmtId="4" fontId="13" fillId="3" borderId="4" xfId="0" applyFill="true" applyBorder="true" applyFont="true" applyNumberFormat="true">
      <alignment vertical="top" horizontal="right"/>
      <protection locked="false"/>
    </xf>
    <xf numFmtId="0" fontId="14" fillId="5" borderId="4" xfId="0" applyFill="true" applyBorder="true" applyFont="true">
      <alignment horizontal="left"/>
      <protection locked="true"/>
    </xf>
    <xf numFmtId="0" fontId="15" fillId="5" borderId="4" xfId="0" applyFill="true" applyBorder="true" applyFont="true">
      <alignment horizontal="left"/>
      <protection locked="true"/>
    </xf>
    <xf numFmtId="0" fontId="16" fillId="5" borderId="4" xfId="0" applyFill="true" applyBorder="true" applyFont="true">
      <alignment horizontal="left"/>
      <protection locked="true"/>
    </xf>
    <xf numFmtId="0" fontId="17" fillId="5" borderId="4" xfId="0" applyFill="true" applyBorder="true" applyFont="true">
      <alignment horizontal="left"/>
      <protection locked="true"/>
    </xf>
    <xf numFmtId="0" fontId="18" fillId="5" borderId="4" xfId="0" applyFill="true" applyBorder="true" applyFont="true">
      <alignment horizontal="left"/>
      <protection locked="true"/>
    </xf>
    <xf numFmtId="0" fontId="19" fillId="5" borderId="4" xfId="0" applyFill="true" applyBorder="true" applyFont="true">
      <alignment horizontal="left"/>
      <protection locked="true"/>
    </xf>
    <xf numFmtId="0" fontId="20" fillId="5" borderId="4" xfId="0" applyFill="true" applyBorder="true" applyFont="true">
      <alignment horizontal="left"/>
      <protection locked="true"/>
    </xf>
    <xf numFmtId="0" fontId="21" fillId="5" borderId="4" xfId="0" applyFill="true" applyBorder="true" applyFont="true">
      <alignment horizontal="left"/>
      <protection locked="true"/>
    </xf>
    <xf numFmtId="0" fontId="22" fillId="5" borderId="4" xfId="0" applyFill="true" applyBorder="true" applyFont="true">
      <alignment horizontal="left"/>
      <protection locked="true"/>
    </xf>
    <xf numFmtId="0" fontId="23" fillId="5" borderId="4" xfId="0" applyFill="true" applyBorder="true" applyFont="true">
      <alignment horizontal="left"/>
      <protection locked="true"/>
    </xf>
    <xf numFmtId="0" fontId="24" fillId="5" borderId="4" xfId="0" applyFill="true" applyBorder="true" applyFont="true">
      <alignment horizontal="left"/>
      <protection locked="true"/>
    </xf>
    <xf numFmtId="0" fontId="25" fillId="5" borderId="4" xfId="0" applyFill="true" applyBorder="true" applyFont="true">
      <alignment horizontal="left"/>
      <protection locked="true"/>
    </xf>
    <xf numFmtId="4" fontId="26" fillId="5" borderId="4" xfId="0" applyFill="true" applyBorder="true" applyFont="true" applyNumberFormat="true">
      <alignment horizontal="right"/>
      <protection locked="true"/>
    </xf>
    <xf numFmtId="4" fontId="27" fillId="5" borderId="4" xfId="0" applyFill="true" applyBorder="true" applyFont="true" applyNumberFormat="true">
      <alignment horizontal="right"/>
      <protection locked="true"/>
    </xf>
    <xf numFmtId="4" fontId="28" fillId="5" borderId="4" xfId="0" applyFill="true" applyBorder="true" applyFont="true" applyNumberFormat="true">
      <alignment horizontal="right"/>
      <protection locked="true"/>
    </xf>
    <xf numFmtId="0" fontId="29" fillId="0" borderId="0" xfId="0" applyFont="true"/>
    <xf numFmtId="0" fontId="30" fillId="0" borderId="4" xfId="0" applyBorder="true" applyFont="true">
      <alignment horizontal="left" vertical="top"/>
      <protection locked="true"/>
    </xf>
    <xf numFmtId="0" fontId="31" fillId="0" borderId="4" xfId="0" applyBorder="true" applyFont="true">
      <alignment horizontal="left" vertical="top" wrapText="true"/>
      <protection locked="true"/>
    </xf>
    <xf numFmtId="0" fontId="32" fillId="0" borderId="4" xfId="0" applyBorder="true" applyFont="true">
      <alignment horizontal="center" vertical="top"/>
      <protection locked="true"/>
    </xf>
    <xf numFmtId="170" fontId="33" fillId="0" borderId="4" xfId="0" applyBorder="true" applyFont="true" applyNumberFormat="true">
      <alignment horizontal="right" vertical="top"/>
      <protection locked="true"/>
    </xf>
    <xf numFmtId="171" fontId="34" fillId="0" borderId="4" xfId="0" applyBorder="true" applyFont="true" applyNumberFormat="true">
      <alignment horizontal="right" vertical="top"/>
      <protection locked="true"/>
    </xf>
    <xf numFmtId="171" fontId="35" fillId="0" borderId="4" xfId="0" applyBorder="true" applyFont="true" applyNumberFormat="true">
      <alignment horizontal="right" vertical="top"/>
      <protection locked="true"/>
    </xf>
    <xf numFmtId="171" fontId="36" fillId="0" borderId="4" xfId="0" applyBorder="true" applyFont="true" applyNumberFormat="true">
      <alignment horizontal="right" vertical="top"/>
      <protection locked="true"/>
    </xf>
    <xf numFmtId="4" fontId="37" fillId="0" borderId="4" xfId="0" applyBorder="true" applyFont="true" applyNumberFormat="true">
      <alignment horizontal="right" vertical="top"/>
      <protection locked="true"/>
    </xf>
    <xf numFmtId="172" fontId="38" fillId="0" borderId="4" xfId="0" applyBorder="true" applyFont="true" applyNumberFormat="true">
      <alignment horizontal="right" vertical="top"/>
      <protection locked="true"/>
    </xf>
    <xf numFmtId="4" fontId="39" fillId="0" borderId="4" xfId="0" applyBorder="true" applyFont="true" applyNumberFormat="true">
      <alignment horizontal="right" vertical="top"/>
      <protection locked="true"/>
    </xf>
    <xf numFmtId="173" fontId="40" fillId="3" borderId="4" xfId="0" applyFill="true" applyBorder="true" applyFont="true" applyNumberFormat="true">
      <alignment vertical="top" horizontal="right"/>
      <protection locked="false"/>
    </xf>
    <xf numFmtId="171" fontId="41" fillId="0" borderId="4" xfId="0" applyBorder="true" applyFont="true" applyNumberFormat="true">
      <alignment horizontal="right" vertical="top"/>
      <protection locked="true"/>
    </xf>
    <xf numFmtId="171" fontId="42" fillId="0" borderId="4" xfId="0" applyBorder="true" applyFont="true" applyNumberFormat="true">
      <alignment horizontal="right" vertical="top"/>
      <protection locked="true"/>
    </xf>
    <xf numFmtId="171" fontId="43" fillId="0" borderId="4" xfId="0" applyBorder="true" applyFont="true" applyNumberFormat="true">
      <alignment horizontal="right" vertical="top"/>
      <protection locked="true"/>
    </xf>
    <xf numFmtId="4" fontId="44" fillId="0" borderId="4" xfId="0" applyBorder="true" applyFont="true" applyNumberFormat="true">
      <alignment horizontal="right" vertical="top"/>
      <protection locked="true"/>
    </xf>
    <xf numFmtId="0" fontId="45" fillId="0" borderId="0" xfId="0" applyFont="true"/>
    <xf numFmtId="0" fontId="46" fillId="0" borderId="4" xfId="0" applyBorder="true" applyFont="true">
      <alignment horizontal="left" vertical="top"/>
      <protection locked="true"/>
    </xf>
    <xf numFmtId="0" fontId="47" fillId="0" borderId="4" xfId="0" applyBorder="true" applyFont="true">
      <alignment horizontal="left" vertical="top" wrapText="true"/>
      <protection locked="true"/>
    </xf>
    <xf numFmtId="0" fontId="48" fillId="0" borderId="4" xfId="0" applyBorder="true" applyFont="true">
      <alignment horizontal="center" vertical="top"/>
      <protection locked="true"/>
    </xf>
    <xf numFmtId="170" fontId="49" fillId="0" borderId="4" xfId="0" applyBorder="true" applyFont="true" applyNumberFormat="true">
      <alignment horizontal="right" vertical="top"/>
      <protection locked="true"/>
    </xf>
    <xf numFmtId="171" fontId="50" fillId="0" borderId="4" xfId="0" applyBorder="true" applyFont="true" applyNumberFormat="true">
      <alignment horizontal="right" vertical="top"/>
      <protection locked="true"/>
    </xf>
    <xf numFmtId="171" fontId="51" fillId="0" borderId="4" xfId="0" applyBorder="true" applyFont="true" applyNumberFormat="true">
      <alignment horizontal="right" vertical="top"/>
      <protection locked="true"/>
    </xf>
    <xf numFmtId="171" fontId="52" fillId="0" borderId="4" xfId="0" applyBorder="true" applyFont="true" applyNumberFormat="true">
      <alignment horizontal="right" vertical="top"/>
      <protection locked="true"/>
    </xf>
    <xf numFmtId="4" fontId="53" fillId="0" borderId="4" xfId="0" applyBorder="true" applyFont="true" applyNumberFormat="true">
      <alignment horizontal="right" vertical="top"/>
      <protection locked="true"/>
    </xf>
    <xf numFmtId="172" fontId="54" fillId="0" borderId="4" xfId="0" applyBorder="true" applyFont="true" applyNumberFormat="true">
      <alignment horizontal="right" vertical="top"/>
      <protection locked="true"/>
    </xf>
    <xf numFmtId="4" fontId="55" fillId="0" borderId="4" xfId="0" applyBorder="true" applyFont="true" applyNumberFormat="true">
      <alignment horizontal="right" vertical="top"/>
      <protection locked="true"/>
    </xf>
    <xf numFmtId="173" fontId="56" fillId="3" borderId="4" xfId="0" applyFill="true" applyBorder="true" applyFont="true" applyNumberFormat="true">
      <alignment vertical="top" horizontal="right"/>
      <protection locked="false"/>
    </xf>
    <xf numFmtId="171" fontId="57" fillId="0" borderId="4" xfId="0" applyBorder="true" applyFont="true" applyNumberFormat="true">
      <alignment horizontal="right" vertical="top"/>
      <protection locked="true"/>
    </xf>
    <xf numFmtId="171" fontId="58" fillId="0" borderId="4" xfId="0" applyBorder="true" applyFont="true" applyNumberFormat="true">
      <alignment horizontal="right" vertical="top"/>
      <protection locked="true"/>
    </xf>
    <xf numFmtId="171" fontId="59" fillId="0" borderId="4" xfId="0" applyBorder="true" applyFont="true" applyNumberFormat="true">
      <alignment horizontal="right" vertical="top"/>
      <protection locked="true"/>
    </xf>
    <xf numFmtId="4" fontId="60" fillId="0" borderId="4" xfId="0" applyBorder="true" applyFont="true" applyNumberFormat="true">
      <alignment horizontal="right" vertical="top"/>
      <protection locked="true"/>
    </xf>
    <xf numFmtId="0" fontId="61" fillId="0" borderId="0" xfId="0" applyFont="true"/>
    <xf numFmtId="0" fontId="62" fillId="0" borderId="4" xfId="0" applyBorder="true" applyFont="true">
      <alignment horizontal="left" vertical="top"/>
      <protection locked="true"/>
    </xf>
    <xf numFmtId="0" fontId="63" fillId="0" borderId="4" xfId="0" applyBorder="true" applyFont="true">
      <alignment horizontal="left" vertical="top" wrapText="true"/>
      <protection locked="true"/>
    </xf>
    <xf numFmtId="0" fontId="64" fillId="0" borderId="4" xfId="0" applyBorder="true" applyFont="true">
      <alignment horizontal="center" vertical="top"/>
      <protection locked="true"/>
    </xf>
    <xf numFmtId="170" fontId="65" fillId="0" borderId="4" xfId="0" applyBorder="true" applyFont="true" applyNumberFormat="true">
      <alignment horizontal="right" vertical="top"/>
      <protection locked="true"/>
    </xf>
    <xf numFmtId="171" fontId="66" fillId="0" borderId="4" xfId="0" applyBorder="true" applyFont="true" applyNumberFormat="true">
      <alignment horizontal="right" vertical="top"/>
      <protection locked="true"/>
    </xf>
    <xf numFmtId="171" fontId="67" fillId="0" borderId="4" xfId="0" applyBorder="true" applyFont="true" applyNumberFormat="true">
      <alignment horizontal="right" vertical="top"/>
      <protection locked="true"/>
    </xf>
    <xf numFmtId="171" fontId="68" fillId="0" borderId="4" xfId="0" applyBorder="true" applyFont="true" applyNumberFormat="true">
      <alignment horizontal="right" vertical="top"/>
      <protection locked="true"/>
    </xf>
    <xf numFmtId="4" fontId="69" fillId="0" borderId="4" xfId="0" applyBorder="true" applyFont="true" applyNumberFormat="true">
      <alignment horizontal="right" vertical="top"/>
      <protection locked="true"/>
    </xf>
    <xf numFmtId="172" fontId="70" fillId="0" borderId="4" xfId="0" applyBorder="true" applyFont="true" applyNumberFormat="true">
      <alignment horizontal="right" vertical="top"/>
      <protection locked="true"/>
    </xf>
    <xf numFmtId="4" fontId="71" fillId="0" borderId="4" xfId="0" applyBorder="true" applyFont="true" applyNumberFormat="true">
      <alignment horizontal="right" vertical="top"/>
      <protection locked="true"/>
    </xf>
    <xf numFmtId="173" fontId="72" fillId="3" borderId="4" xfId="0" applyFill="true" applyBorder="true" applyFont="true" applyNumberFormat="true">
      <alignment vertical="top" horizontal="right"/>
      <protection locked="false"/>
    </xf>
    <xf numFmtId="171" fontId="73" fillId="0" borderId="4" xfId="0" applyBorder="true" applyFont="true" applyNumberFormat="true">
      <alignment horizontal="right" vertical="top"/>
      <protection locked="true"/>
    </xf>
    <xf numFmtId="171" fontId="74" fillId="0" borderId="4" xfId="0" applyBorder="true" applyFont="true" applyNumberFormat="true">
      <alignment horizontal="right" vertical="top"/>
      <protection locked="true"/>
    </xf>
    <xf numFmtId="171" fontId="75" fillId="0" borderId="4" xfId="0" applyBorder="true" applyFont="true" applyNumberFormat="true">
      <alignment horizontal="right" vertical="top"/>
      <protection locked="true"/>
    </xf>
    <xf numFmtId="4" fontId="76" fillId="0" borderId="4" xfId="0" applyBorder="true" applyFont="true" applyNumberFormat="true">
      <alignment horizontal="right" vertical="top"/>
      <protection locked="true"/>
    </xf>
    <xf numFmtId="0" fontId="77" fillId="0" borderId="0" xfId="0" applyFont="true"/>
    <xf numFmtId="0" fontId="78" fillId="0" borderId="4" xfId="0" applyBorder="true" applyFont="true">
      <alignment horizontal="left" vertical="top"/>
      <protection locked="true"/>
    </xf>
    <xf numFmtId="0" fontId="79" fillId="0" borderId="4" xfId="0" applyBorder="true" applyFont="true">
      <alignment horizontal="left" vertical="top" wrapText="true"/>
      <protection locked="true"/>
    </xf>
    <xf numFmtId="0" fontId="80" fillId="0" borderId="4" xfId="0" applyBorder="true" applyFont="true">
      <alignment horizontal="center" vertical="top"/>
      <protection locked="true"/>
    </xf>
    <xf numFmtId="170" fontId="81" fillId="0" borderId="4" xfId="0" applyBorder="true" applyFont="true" applyNumberFormat="true">
      <alignment horizontal="right" vertical="top"/>
      <protection locked="true"/>
    </xf>
    <xf numFmtId="171" fontId="82" fillId="0" borderId="4" xfId="0" applyBorder="true" applyFont="true" applyNumberFormat="true">
      <alignment horizontal="right" vertical="top"/>
      <protection locked="true"/>
    </xf>
    <xf numFmtId="171" fontId="83" fillId="0" borderId="4" xfId="0" applyBorder="true" applyFont="true" applyNumberFormat="true">
      <alignment horizontal="right" vertical="top"/>
      <protection locked="true"/>
    </xf>
    <xf numFmtId="171" fontId="84" fillId="0" borderId="4" xfId="0" applyBorder="true" applyFont="true" applyNumberFormat="true">
      <alignment horizontal="right" vertical="top"/>
      <protection locked="true"/>
    </xf>
    <xf numFmtId="4" fontId="85" fillId="0" borderId="4" xfId="0" applyBorder="true" applyFont="true" applyNumberFormat="true">
      <alignment horizontal="right" vertical="top"/>
      <protection locked="true"/>
    </xf>
    <xf numFmtId="172" fontId="86" fillId="0" borderId="4" xfId="0" applyBorder="true" applyFont="true" applyNumberFormat="true">
      <alignment horizontal="right" vertical="top"/>
      <protection locked="true"/>
    </xf>
    <xf numFmtId="4" fontId="87" fillId="0" borderId="4" xfId="0" applyBorder="true" applyFont="true" applyNumberFormat="true">
      <alignment horizontal="right" vertical="top"/>
      <protection locked="true"/>
    </xf>
    <xf numFmtId="173" fontId="88" fillId="3" borderId="4" xfId="0" applyFill="true" applyBorder="true" applyFont="true" applyNumberFormat="true">
      <alignment vertical="top" horizontal="right"/>
      <protection locked="false"/>
    </xf>
    <xf numFmtId="171" fontId="89" fillId="0" borderId="4" xfId="0" applyBorder="true" applyFont="true" applyNumberFormat="true">
      <alignment horizontal="right" vertical="top"/>
      <protection locked="true"/>
    </xf>
    <xf numFmtId="171" fontId="90" fillId="0" borderId="4" xfId="0" applyBorder="true" applyFont="true" applyNumberFormat="true">
      <alignment horizontal="right" vertical="top"/>
      <protection locked="true"/>
    </xf>
    <xf numFmtId="171" fontId="91" fillId="0" borderId="4" xfId="0" applyBorder="true" applyFont="true" applyNumberFormat="true">
      <alignment horizontal="right" vertical="top"/>
      <protection locked="true"/>
    </xf>
    <xf numFmtId="4" fontId="92" fillId="0" borderId="4" xfId="0" applyBorder="true" applyFont="true" applyNumberFormat="true">
      <alignment horizontal="right" vertical="top"/>
      <protection locked="true"/>
    </xf>
    <xf numFmtId="0" fontId="93" fillId="0" borderId="0" xfId="0" applyFont="true"/>
    <xf numFmtId="0" fontId="94" fillId="5" borderId="4" xfId="0" applyFill="true" applyBorder="true" applyFont="true">
      <alignment horizontal="left"/>
      <protection locked="true"/>
    </xf>
    <xf numFmtId="0" fontId="95" fillId="5" borderId="4" xfId="0" applyFill="true" applyBorder="true" applyFont="true">
      <alignment horizontal="left"/>
      <protection locked="true"/>
    </xf>
    <xf numFmtId="0" fontId="96" fillId="5" borderId="4" xfId="0" applyFill="true" applyBorder="true" applyFont="true">
      <alignment horizontal="left"/>
      <protection locked="true"/>
    </xf>
    <xf numFmtId="0" fontId="97" fillId="5" borderId="4" xfId="0" applyFill="true" applyBorder="true" applyFont="true">
      <alignment horizontal="left"/>
      <protection locked="true"/>
    </xf>
    <xf numFmtId="0" fontId="98" fillId="5" borderId="4" xfId="0" applyFill="true" applyBorder="true" applyFont="true">
      <alignment horizontal="left"/>
      <protection locked="true"/>
    </xf>
    <xf numFmtId="0" fontId="99" fillId="5" borderId="4" xfId="0" applyFill="true" applyBorder="true" applyFont="true">
      <alignment horizontal="left"/>
      <protection locked="true"/>
    </xf>
    <xf numFmtId="0" fontId="100" fillId="5" borderId="4" xfId="0" applyFill="true" applyBorder="true" applyFont="true">
      <alignment horizontal="left"/>
      <protection locked="true"/>
    </xf>
    <xf numFmtId="0" fontId="101" fillId="5" borderId="4" xfId="0" applyFill="true" applyBorder="true" applyFont="true">
      <alignment horizontal="left"/>
      <protection locked="true"/>
    </xf>
    <xf numFmtId="0" fontId="102" fillId="5" borderId="4" xfId="0" applyFill="true" applyBorder="true" applyFont="true">
      <alignment horizontal="left"/>
      <protection locked="true"/>
    </xf>
    <xf numFmtId="0" fontId="103" fillId="5" borderId="4" xfId="0" applyFill="true" applyBorder="true" applyFont="true">
      <alignment horizontal="left"/>
      <protection locked="true"/>
    </xf>
    <xf numFmtId="0" fontId="104" fillId="5" borderId="4" xfId="0" applyFill="true" applyBorder="true" applyFont="true">
      <alignment horizontal="left"/>
      <protection locked="true"/>
    </xf>
    <xf numFmtId="0" fontId="105" fillId="5" borderId="4" xfId="0" applyFill="true" applyBorder="true" applyFont="true">
      <alignment horizontal="left"/>
      <protection locked="true"/>
    </xf>
    <xf numFmtId="4" fontId="106" fillId="5" borderId="4" xfId="0" applyFill="true" applyBorder="true" applyFont="true" applyNumberFormat="true">
      <alignment horizontal="right"/>
      <protection locked="true"/>
    </xf>
    <xf numFmtId="4" fontId="107" fillId="5" borderId="4" xfId="0" applyFill="true" applyBorder="true" applyFont="true" applyNumberFormat="true">
      <alignment horizontal="right"/>
      <protection locked="true"/>
    </xf>
    <xf numFmtId="4" fontId="108" fillId="5" borderId="4" xfId="0" applyFill="true" applyBorder="true" applyFont="true" applyNumberFormat="true">
      <alignment horizontal="right"/>
      <protection locked="true"/>
    </xf>
    <xf numFmtId="0" fontId="109" fillId="0" borderId="0" xfId="0" applyFont="true"/>
    <xf numFmtId="0" fontId="110" fillId="0" borderId="4" xfId="0" applyBorder="true" applyFont="true">
      <alignment horizontal="left" vertical="top"/>
      <protection locked="true"/>
    </xf>
    <xf numFmtId="0" fontId="111" fillId="0" borderId="4" xfId="0" applyBorder="true" applyFont="true">
      <alignment horizontal="left" vertical="top" wrapText="true"/>
      <protection locked="true"/>
    </xf>
    <xf numFmtId="0" fontId="112" fillId="0" borderId="4" xfId="0" applyBorder="true" applyFont="true">
      <alignment horizontal="center" vertical="top"/>
      <protection locked="true"/>
    </xf>
    <xf numFmtId="170" fontId="113" fillId="0" borderId="4" xfId="0" applyBorder="true" applyFont="true" applyNumberFormat="true">
      <alignment horizontal="right" vertical="top"/>
      <protection locked="true"/>
    </xf>
    <xf numFmtId="171" fontId="114" fillId="0" borderId="4" xfId="0" applyBorder="true" applyFont="true" applyNumberFormat="true">
      <alignment horizontal="right" vertical="top"/>
      <protection locked="true"/>
    </xf>
    <xf numFmtId="171" fontId="115" fillId="0" borderId="4" xfId="0" applyBorder="true" applyFont="true" applyNumberFormat="true">
      <alignment horizontal="right" vertical="top"/>
      <protection locked="true"/>
    </xf>
    <xf numFmtId="171" fontId="116" fillId="0" borderId="4" xfId="0" applyBorder="true" applyFont="true" applyNumberFormat="true">
      <alignment horizontal="right" vertical="top"/>
      <protection locked="true"/>
    </xf>
    <xf numFmtId="4" fontId="117" fillId="0" borderId="4" xfId="0" applyBorder="true" applyFont="true" applyNumberFormat="true">
      <alignment horizontal="right" vertical="top"/>
      <protection locked="true"/>
    </xf>
    <xf numFmtId="172" fontId="118" fillId="0" borderId="4" xfId="0" applyBorder="true" applyFont="true" applyNumberFormat="true">
      <alignment horizontal="right" vertical="top"/>
      <protection locked="true"/>
    </xf>
    <xf numFmtId="4" fontId="119" fillId="0" borderId="4" xfId="0" applyBorder="true" applyFont="true" applyNumberFormat="true">
      <alignment horizontal="right" vertical="top"/>
      <protection locked="true"/>
    </xf>
    <xf numFmtId="173" fontId="120" fillId="3" borderId="4" xfId="0" applyFill="true" applyBorder="true" applyFont="true" applyNumberFormat="true">
      <alignment vertical="top" horizontal="right"/>
      <protection locked="false"/>
    </xf>
    <xf numFmtId="171" fontId="121" fillId="0" borderId="4" xfId="0" applyBorder="true" applyFont="true" applyNumberFormat="true">
      <alignment horizontal="right" vertical="top"/>
      <protection locked="true"/>
    </xf>
    <xf numFmtId="171" fontId="122" fillId="0" borderId="4" xfId="0" applyBorder="true" applyFont="true" applyNumberFormat="true">
      <alignment horizontal="right" vertical="top"/>
      <protection locked="true"/>
    </xf>
    <xf numFmtId="171" fontId="123" fillId="0" borderId="4" xfId="0" applyBorder="true" applyFont="true" applyNumberFormat="true">
      <alignment horizontal="right" vertical="top"/>
      <protection locked="true"/>
    </xf>
    <xf numFmtId="4" fontId="124" fillId="0" borderId="4" xfId="0" applyBorder="true" applyFont="true" applyNumberFormat="true">
      <alignment horizontal="right" vertical="top"/>
      <protection locked="true"/>
    </xf>
    <xf numFmtId="0" fontId="125" fillId="0" borderId="0" xfId="0" applyFont="true"/>
    <xf numFmtId="0" fontId="126" fillId="5" borderId="4" xfId="0" applyFill="true" applyBorder="true" applyFont="true">
      <alignment horizontal="left"/>
      <protection locked="true"/>
    </xf>
    <xf numFmtId="0" fontId="127" fillId="5" borderId="4" xfId="0" applyFill="true" applyBorder="true" applyFont="true">
      <alignment horizontal="left"/>
      <protection locked="true"/>
    </xf>
    <xf numFmtId="0" fontId="128" fillId="5" borderId="4" xfId="0" applyFill="true" applyBorder="true" applyFont="true">
      <alignment horizontal="left"/>
      <protection locked="true"/>
    </xf>
    <xf numFmtId="0" fontId="129" fillId="5" borderId="4" xfId="0" applyFill="true" applyBorder="true" applyFont="true">
      <alignment horizontal="left"/>
      <protection locked="true"/>
    </xf>
    <xf numFmtId="0" fontId="130" fillId="5" borderId="4" xfId="0" applyFill="true" applyBorder="true" applyFont="true">
      <alignment horizontal="left"/>
      <protection locked="true"/>
    </xf>
    <xf numFmtId="0" fontId="131" fillId="5" borderId="4" xfId="0" applyFill="true" applyBorder="true" applyFont="true">
      <alignment horizontal="left"/>
      <protection locked="true"/>
    </xf>
    <xf numFmtId="0" fontId="132" fillId="5" borderId="4" xfId="0" applyFill="true" applyBorder="true" applyFont="true">
      <alignment horizontal="left"/>
      <protection locked="true"/>
    </xf>
    <xf numFmtId="0" fontId="133" fillId="5" borderId="4" xfId="0" applyFill="true" applyBorder="true" applyFont="true">
      <alignment horizontal="left"/>
      <protection locked="true"/>
    </xf>
    <xf numFmtId="0" fontId="134" fillId="5" borderId="4" xfId="0" applyFill="true" applyBorder="true" applyFont="true">
      <alignment horizontal="left"/>
      <protection locked="true"/>
    </xf>
    <xf numFmtId="0" fontId="135" fillId="5" borderId="4" xfId="0" applyFill="true" applyBorder="true" applyFont="true">
      <alignment horizontal="left"/>
      <protection locked="true"/>
    </xf>
    <xf numFmtId="0" fontId="136" fillId="5" borderId="4" xfId="0" applyFill="true" applyBorder="true" applyFont="true">
      <alignment horizontal="left"/>
      <protection locked="true"/>
    </xf>
    <xf numFmtId="0" fontId="137" fillId="5" borderId="4" xfId="0" applyFill="true" applyBorder="true" applyFont="true">
      <alignment horizontal="left"/>
      <protection locked="true"/>
    </xf>
    <xf numFmtId="4" fontId="138" fillId="5" borderId="4" xfId="0" applyFill="true" applyBorder="true" applyFont="true" applyNumberFormat="true">
      <alignment horizontal="right"/>
      <protection locked="true"/>
    </xf>
    <xf numFmtId="4" fontId="139" fillId="5" borderId="4" xfId="0" applyFill="true" applyBorder="true" applyFont="true" applyNumberFormat="true">
      <alignment horizontal="right"/>
      <protection locked="true"/>
    </xf>
    <xf numFmtId="4" fontId="140" fillId="5" borderId="4" xfId="0" applyFill="true" applyBorder="true" applyFont="true" applyNumberFormat="true">
      <alignment horizontal="right"/>
      <protection locked="true"/>
    </xf>
    <xf numFmtId="0" fontId="141" fillId="0" borderId="0" xfId="0" applyFont="true"/>
    <xf numFmtId="0" fontId="142" fillId="0" borderId="4" xfId="0" applyBorder="true" applyFont="true">
      <alignment horizontal="left" vertical="top"/>
      <protection locked="true"/>
    </xf>
    <xf numFmtId="0" fontId="143" fillId="0" borderId="4" xfId="0" applyBorder="true" applyFont="true">
      <alignment horizontal="left" vertical="top" wrapText="true"/>
      <protection locked="true"/>
    </xf>
    <xf numFmtId="0" fontId="144" fillId="0" borderId="4" xfId="0" applyBorder="true" applyFont="true">
      <alignment horizontal="center" vertical="top"/>
      <protection locked="true"/>
    </xf>
    <xf numFmtId="170" fontId="145" fillId="0" borderId="4" xfId="0" applyBorder="true" applyFont="true" applyNumberFormat="true">
      <alignment horizontal="right" vertical="top"/>
      <protection locked="true"/>
    </xf>
    <xf numFmtId="171" fontId="146" fillId="0" borderId="4" xfId="0" applyBorder="true" applyFont="true" applyNumberFormat="true">
      <alignment horizontal="right" vertical="top"/>
      <protection locked="true"/>
    </xf>
    <xf numFmtId="171" fontId="147" fillId="0" borderId="4" xfId="0" applyBorder="true" applyFont="true" applyNumberFormat="true">
      <alignment horizontal="right" vertical="top"/>
      <protection locked="true"/>
    </xf>
    <xf numFmtId="171" fontId="148" fillId="0" borderId="4" xfId="0" applyBorder="true" applyFont="true" applyNumberFormat="true">
      <alignment horizontal="right" vertical="top"/>
      <protection locked="true"/>
    </xf>
    <xf numFmtId="4" fontId="149" fillId="0" borderId="4" xfId="0" applyBorder="true" applyFont="true" applyNumberFormat="true">
      <alignment horizontal="right" vertical="top"/>
      <protection locked="true"/>
    </xf>
    <xf numFmtId="172" fontId="150" fillId="0" borderId="4" xfId="0" applyBorder="true" applyFont="true" applyNumberFormat="true">
      <alignment horizontal="right" vertical="top"/>
      <protection locked="true"/>
    </xf>
    <xf numFmtId="4" fontId="151" fillId="0" borderId="4" xfId="0" applyBorder="true" applyFont="true" applyNumberFormat="true">
      <alignment horizontal="right" vertical="top"/>
      <protection locked="true"/>
    </xf>
    <xf numFmtId="173" fontId="152" fillId="3" borderId="4" xfId="0" applyFill="true" applyBorder="true" applyFont="true" applyNumberFormat="true">
      <alignment vertical="top" horizontal="right"/>
      <protection locked="false"/>
    </xf>
    <xf numFmtId="171" fontId="153" fillId="0" borderId="4" xfId="0" applyBorder="true" applyFont="true" applyNumberFormat="true">
      <alignment horizontal="right" vertical="top"/>
      <protection locked="true"/>
    </xf>
    <xf numFmtId="171" fontId="154" fillId="0" borderId="4" xfId="0" applyBorder="true" applyFont="true" applyNumberFormat="true">
      <alignment horizontal="right" vertical="top"/>
      <protection locked="true"/>
    </xf>
    <xf numFmtId="171" fontId="155" fillId="0" borderId="4" xfId="0" applyBorder="true" applyFont="true" applyNumberFormat="true">
      <alignment horizontal="right" vertical="top"/>
      <protection locked="true"/>
    </xf>
    <xf numFmtId="4" fontId="156" fillId="0" borderId="4" xfId="0" applyBorder="true" applyFont="true" applyNumberFormat="true">
      <alignment horizontal="right" vertical="top"/>
      <protection locked="true"/>
    </xf>
    <xf numFmtId="0" fontId="157" fillId="0" borderId="0" xfId="0" applyFont="true"/>
    <xf numFmtId="0" fontId="158" fillId="0" borderId="4" xfId="0" applyBorder="true" applyFont="true">
      <alignment horizontal="left" vertical="top"/>
      <protection locked="true"/>
    </xf>
    <xf numFmtId="0" fontId="159" fillId="0" borderId="4" xfId="0" applyBorder="true" applyFont="true">
      <alignment horizontal="left" vertical="top" wrapText="true"/>
      <protection locked="true"/>
    </xf>
    <xf numFmtId="0" fontId="160" fillId="0" borderId="4" xfId="0" applyBorder="true" applyFont="true">
      <alignment horizontal="center" vertical="top"/>
      <protection locked="true"/>
    </xf>
    <xf numFmtId="170" fontId="161" fillId="0" borderId="4" xfId="0" applyBorder="true" applyFont="true" applyNumberFormat="true">
      <alignment horizontal="right" vertical="top"/>
      <protection locked="true"/>
    </xf>
    <xf numFmtId="171" fontId="162" fillId="0" borderId="4" xfId="0" applyBorder="true" applyFont="true" applyNumberFormat="true">
      <alignment horizontal="right" vertical="top"/>
      <protection locked="true"/>
    </xf>
    <xf numFmtId="171" fontId="163" fillId="0" borderId="4" xfId="0" applyBorder="true" applyFont="true" applyNumberFormat="true">
      <alignment horizontal="right" vertical="top"/>
      <protection locked="true"/>
    </xf>
    <xf numFmtId="171" fontId="164" fillId="0" borderId="4" xfId="0" applyBorder="true" applyFont="true" applyNumberFormat="true">
      <alignment horizontal="right" vertical="top"/>
      <protection locked="true"/>
    </xf>
    <xf numFmtId="4" fontId="165" fillId="0" borderId="4" xfId="0" applyBorder="true" applyFont="true" applyNumberFormat="true">
      <alignment horizontal="right" vertical="top"/>
      <protection locked="true"/>
    </xf>
    <xf numFmtId="172" fontId="166" fillId="0" borderId="4" xfId="0" applyBorder="true" applyFont="true" applyNumberFormat="true">
      <alignment horizontal="right" vertical="top"/>
      <protection locked="true"/>
    </xf>
    <xf numFmtId="4" fontId="167" fillId="0" borderId="4" xfId="0" applyBorder="true" applyFont="true" applyNumberFormat="true">
      <alignment horizontal="right" vertical="top"/>
      <protection locked="true"/>
    </xf>
    <xf numFmtId="173" fontId="168" fillId="3" borderId="4" xfId="0" applyFill="true" applyBorder="true" applyFont="true" applyNumberFormat="true">
      <alignment vertical="top" horizontal="right"/>
      <protection locked="false"/>
    </xf>
    <xf numFmtId="171" fontId="169" fillId="0" borderId="4" xfId="0" applyBorder="true" applyFont="true" applyNumberFormat="true">
      <alignment horizontal="right" vertical="top"/>
      <protection locked="true"/>
    </xf>
    <xf numFmtId="171" fontId="170" fillId="0" borderId="4" xfId="0" applyBorder="true" applyFont="true" applyNumberFormat="true">
      <alignment horizontal="right" vertical="top"/>
      <protection locked="true"/>
    </xf>
    <xf numFmtId="171" fontId="171" fillId="0" borderId="4" xfId="0" applyBorder="true" applyFont="true" applyNumberFormat="true">
      <alignment horizontal="right" vertical="top"/>
      <protection locked="true"/>
    </xf>
    <xf numFmtId="4" fontId="172" fillId="0" borderId="4" xfId="0" applyBorder="true" applyFont="true" applyNumberFormat="true">
      <alignment horizontal="right" vertical="top"/>
      <protection locked="true"/>
    </xf>
    <xf numFmtId="0" fontId="173" fillId="0" borderId="0" xfId="0" applyFont="true"/>
    <xf numFmtId="0" fontId="174" fillId="0" borderId="4" xfId="0" applyBorder="true" applyFont="true">
      <alignment horizontal="left" vertical="top"/>
      <protection locked="true"/>
    </xf>
    <xf numFmtId="0" fontId="175" fillId="0" borderId="4" xfId="0" applyBorder="true" applyFont="true">
      <alignment horizontal="left" vertical="top" wrapText="true"/>
      <protection locked="true"/>
    </xf>
    <xf numFmtId="0" fontId="176" fillId="0" borderId="4" xfId="0" applyBorder="true" applyFont="true">
      <alignment horizontal="center" vertical="top"/>
      <protection locked="true"/>
    </xf>
    <xf numFmtId="170" fontId="177" fillId="0" borderId="4" xfId="0" applyBorder="true" applyFont="true" applyNumberFormat="true">
      <alignment horizontal="right" vertical="top"/>
      <protection locked="true"/>
    </xf>
    <xf numFmtId="171" fontId="178" fillId="0" borderId="4" xfId="0" applyBorder="true" applyFont="true" applyNumberFormat="true">
      <alignment horizontal="right" vertical="top"/>
      <protection locked="true"/>
    </xf>
    <xf numFmtId="171" fontId="179" fillId="0" borderId="4" xfId="0" applyBorder="true" applyFont="true" applyNumberFormat="true">
      <alignment horizontal="right" vertical="top"/>
      <protection locked="true"/>
    </xf>
    <xf numFmtId="171" fontId="180" fillId="0" borderId="4" xfId="0" applyBorder="true" applyFont="true" applyNumberFormat="true">
      <alignment horizontal="right" vertical="top"/>
      <protection locked="true"/>
    </xf>
    <xf numFmtId="4" fontId="181" fillId="0" borderId="4" xfId="0" applyBorder="true" applyFont="true" applyNumberFormat="true">
      <alignment horizontal="right" vertical="top"/>
      <protection locked="true"/>
    </xf>
    <xf numFmtId="172" fontId="182" fillId="0" borderId="4" xfId="0" applyBorder="true" applyFont="true" applyNumberFormat="true">
      <alignment horizontal="right" vertical="top"/>
      <protection locked="true"/>
    </xf>
    <xf numFmtId="4" fontId="183" fillId="0" borderId="4" xfId="0" applyBorder="true" applyFont="true" applyNumberFormat="true">
      <alignment horizontal="right" vertical="top"/>
      <protection locked="true"/>
    </xf>
    <xf numFmtId="173" fontId="184" fillId="3" borderId="4" xfId="0" applyFill="true" applyBorder="true" applyFont="true" applyNumberFormat="true">
      <alignment vertical="top" horizontal="right"/>
      <protection locked="false"/>
    </xf>
    <xf numFmtId="171" fontId="185" fillId="0" borderId="4" xfId="0" applyBorder="true" applyFont="true" applyNumberFormat="true">
      <alignment horizontal="right" vertical="top"/>
      <protection locked="true"/>
    </xf>
    <xf numFmtId="171" fontId="186" fillId="0" borderId="4" xfId="0" applyBorder="true" applyFont="true" applyNumberFormat="true">
      <alignment horizontal="right" vertical="top"/>
      <protection locked="true"/>
    </xf>
    <xf numFmtId="171" fontId="187" fillId="0" borderId="4" xfId="0" applyBorder="true" applyFont="true" applyNumberFormat="true">
      <alignment horizontal="right" vertical="top"/>
      <protection locked="true"/>
    </xf>
    <xf numFmtId="4" fontId="188" fillId="0" borderId="4" xfId="0" applyBorder="true" applyFont="true" applyNumberFormat="true">
      <alignment horizontal="right" vertical="top"/>
      <protection locked="true"/>
    </xf>
    <xf numFmtId="0" fontId="189" fillId="0" borderId="0" xfId="0" applyFont="true"/>
    <xf numFmtId="0" fontId="190" fillId="5" borderId="4" xfId="0" applyFill="true" applyBorder="true" applyFont="true">
      <alignment horizontal="left"/>
      <protection locked="true"/>
    </xf>
    <xf numFmtId="0" fontId="191" fillId="5" borderId="4" xfId="0" applyFill="true" applyBorder="true" applyFont="true">
      <alignment horizontal="left"/>
      <protection locked="true"/>
    </xf>
    <xf numFmtId="0" fontId="192" fillId="5" borderId="4" xfId="0" applyFill="true" applyBorder="true" applyFont="true">
      <alignment horizontal="left"/>
      <protection locked="true"/>
    </xf>
    <xf numFmtId="0" fontId="193" fillId="5" borderId="4" xfId="0" applyFill="true" applyBorder="true" applyFont="true">
      <alignment horizontal="left"/>
      <protection locked="true"/>
    </xf>
    <xf numFmtId="0" fontId="194" fillId="5" borderId="4" xfId="0" applyFill="true" applyBorder="true" applyFont="true">
      <alignment horizontal="left"/>
      <protection locked="true"/>
    </xf>
    <xf numFmtId="0" fontId="195" fillId="5" borderId="4" xfId="0" applyFill="true" applyBorder="true" applyFont="true">
      <alignment horizontal="left"/>
      <protection locked="true"/>
    </xf>
    <xf numFmtId="0" fontId="196" fillId="5" borderId="4" xfId="0" applyFill="true" applyBorder="true" applyFont="true">
      <alignment horizontal="left"/>
      <protection locked="true"/>
    </xf>
    <xf numFmtId="0" fontId="197" fillId="5" borderId="4" xfId="0" applyFill="true" applyBorder="true" applyFont="true">
      <alignment horizontal="left"/>
      <protection locked="true"/>
    </xf>
    <xf numFmtId="0" fontId="198" fillId="5" borderId="4" xfId="0" applyFill="true" applyBorder="true" applyFont="true">
      <alignment horizontal="left"/>
      <protection locked="true"/>
    </xf>
    <xf numFmtId="0" fontId="199" fillId="5" borderId="4" xfId="0" applyFill="true" applyBorder="true" applyFont="true">
      <alignment horizontal="left"/>
      <protection locked="true"/>
    </xf>
    <xf numFmtId="0" fontId="200" fillId="5" borderId="4" xfId="0" applyFill="true" applyBorder="true" applyFont="true">
      <alignment horizontal="left"/>
      <protection locked="true"/>
    </xf>
    <xf numFmtId="0" fontId="201" fillId="5" borderId="4" xfId="0" applyFill="true" applyBorder="true" applyFont="true">
      <alignment horizontal="left"/>
      <protection locked="true"/>
    </xf>
    <xf numFmtId="4" fontId="202" fillId="5" borderId="4" xfId="0" applyFill="true" applyBorder="true" applyFont="true" applyNumberFormat="true">
      <alignment horizontal="right"/>
      <protection locked="true"/>
    </xf>
    <xf numFmtId="4" fontId="203" fillId="5" borderId="4" xfId="0" applyFill="true" applyBorder="true" applyFont="true" applyNumberFormat="true">
      <alignment horizontal="right"/>
      <protection locked="true"/>
    </xf>
    <xf numFmtId="4" fontId="204" fillId="5" borderId="4" xfId="0" applyFill="true" applyBorder="true" applyFont="true" applyNumberFormat="true">
      <alignment horizontal="right"/>
      <protection locked="true"/>
    </xf>
    <xf numFmtId="0" fontId="205" fillId="0" borderId="0" xfId="0" applyFont="true"/>
    <xf numFmtId="0" fontId="206" fillId="0" borderId="4" xfId="0" applyBorder="true" applyFont="true">
      <alignment horizontal="left" vertical="top"/>
      <protection locked="true"/>
    </xf>
    <xf numFmtId="0" fontId="207" fillId="0" borderId="4" xfId="0" applyBorder="true" applyFont="true">
      <alignment horizontal="left" vertical="top" wrapText="true"/>
      <protection locked="true"/>
    </xf>
    <xf numFmtId="0" fontId="208" fillId="0" borderId="4" xfId="0" applyBorder="true" applyFont="true">
      <alignment horizontal="center" vertical="top"/>
      <protection locked="true"/>
    </xf>
    <xf numFmtId="170" fontId="209" fillId="0" borderId="4" xfId="0" applyBorder="true" applyFont="true" applyNumberFormat="true">
      <alignment horizontal="right" vertical="top"/>
      <protection locked="true"/>
    </xf>
    <xf numFmtId="171" fontId="210" fillId="0" borderId="4" xfId="0" applyBorder="true" applyFont="true" applyNumberFormat="true">
      <alignment horizontal="right" vertical="top"/>
      <protection locked="true"/>
    </xf>
    <xf numFmtId="171" fontId="211" fillId="0" borderId="4" xfId="0" applyBorder="true" applyFont="true" applyNumberFormat="true">
      <alignment horizontal="right" vertical="top"/>
      <protection locked="true"/>
    </xf>
    <xf numFmtId="171" fontId="212" fillId="0" borderId="4" xfId="0" applyBorder="true" applyFont="true" applyNumberFormat="true">
      <alignment horizontal="right" vertical="top"/>
      <protection locked="true"/>
    </xf>
    <xf numFmtId="4" fontId="213" fillId="0" borderId="4" xfId="0" applyBorder="true" applyFont="true" applyNumberFormat="true">
      <alignment horizontal="right" vertical="top"/>
      <protection locked="true"/>
    </xf>
    <xf numFmtId="172" fontId="214" fillId="0" borderId="4" xfId="0" applyBorder="true" applyFont="true" applyNumberFormat="true">
      <alignment horizontal="right" vertical="top"/>
      <protection locked="true"/>
    </xf>
    <xf numFmtId="4" fontId="215" fillId="0" borderId="4" xfId="0" applyBorder="true" applyFont="true" applyNumberFormat="true">
      <alignment horizontal="right" vertical="top"/>
      <protection locked="true"/>
    </xf>
    <xf numFmtId="173" fontId="216" fillId="3" borderId="4" xfId="0" applyFill="true" applyBorder="true" applyFont="true" applyNumberFormat="true">
      <alignment vertical="top" horizontal="right"/>
      <protection locked="false"/>
    </xf>
    <xf numFmtId="171" fontId="217" fillId="0" borderId="4" xfId="0" applyBorder="true" applyFont="true" applyNumberFormat="true">
      <alignment horizontal="right" vertical="top"/>
      <protection locked="true"/>
    </xf>
    <xf numFmtId="171" fontId="218" fillId="0" borderId="4" xfId="0" applyBorder="true" applyFont="true" applyNumberFormat="true">
      <alignment horizontal="right" vertical="top"/>
      <protection locked="true"/>
    </xf>
    <xf numFmtId="171" fontId="219" fillId="0" borderId="4" xfId="0" applyBorder="true" applyFont="true" applyNumberFormat="true">
      <alignment horizontal="right" vertical="top"/>
      <protection locked="true"/>
    </xf>
    <xf numFmtId="4" fontId="220" fillId="0" borderId="4" xfId="0" applyBorder="true" applyFont="true" applyNumberFormat="true">
      <alignment horizontal="right" vertical="top"/>
      <protection locked="true"/>
    </xf>
    <xf numFmtId="0" fontId="221" fillId="0" borderId="0" xfId="0" applyFont="true"/>
    <xf numFmtId="0" fontId="222" fillId="0" borderId="4" xfId="0" applyBorder="true" applyFont="true">
      <alignment horizontal="left" vertical="top"/>
      <protection locked="true"/>
    </xf>
    <xf numFmtId="0" fontId="223" fillId="0" borderId="4" xfId="0" applyBorder="true" applyFont="true">
      <alignment horizontal="left" vertical="top" wrapText="true"/>
      <protection locked="true"/>
    </xf>
    <xf numFmtId="0" fontId="224" fillId="0" borderId="4" xfId="0" applyBorder="true" applyFont="true">
      <alignment horizontal="center" vertical="top"/>
      <protection locked="true"/>
    </xf>
    <xf numFmtId="170" fontId="225" fillId="0" borderId="4" xfId="0" applyBorder="true" applyFont="true" applyNumberFormat="true">
      <alignment horizontal="right" vertical="top"/>
      <protection locked="true"/>
    </xf>
    <xf numFmtId="171" fontId="226" fillId="0" borderId="4" xfId="0" applyBorder="true" applyFont="true" applyNumberFormat="true">
      <alignment horizontal="right" vertical="top"/>
      <protection locked="true"/>
    </xf>
    <xf numFmtId="171" fontId="227" fillId="0" borderId="4" xfId="0" applyBorder="true" applyFont="true" applyNumberFormat="true">
      <alignment horizontal="right" vertical="top"/>
      <protection locked="true"/>
    </xf>
    <xf numFmtId="171" fontId="228" fillId="0" borderId="4" xfId="0" applyBorder="true" applyFont="true" applyNumberFormat="true">
      <alignment horizontal="right" vertical="top"/>
      <protection locked="true"/>
    </xf>
    <xf numFmtId="4" fontId="229" fillId="0" borderId="4" xfId="0" applyBorder="true" applyFont="true" applyNumberFormat="true">
      <alignment horizontal="right" vertical="top"/>
      <protection locked="true"/>
    </xf>
    <xf numFmtId="172" fontId="230" fillId="0" borderId="4" xfId="0" applyBorder="true" applyFont="true" applyNumberFormat="true">
      <alignment horizontal="right" vertical="top"/>
      <protection locked="true"/>
    </xf>
    <xf numFmtId="4" fontId="231" fillId="0" borderId="4" xfId="0" applyBorder="true" applyFont="true" applyNumberFormat="true">
      <alignment horizontal="right" vertical="top"/>
      <protection locked="true"/>
    </xf>
    <xf numFmtId="173" fontId="232" fillId="3" borderId="4" xfId="0" applyFill="true" applyBorder="true" applyFont="true" applyNumberFormat="true">
      <alignment vertical="top" horizontal="right"/>
      <protection locked="false"/>
    </xf>
    <xf numFmtId="171" fontId="233" fillId="0" borderId="4" xfId="0" applyBorder="true" applyFont="true" applyNumberFormat="true">
      <alignment horizontal="right" vertical="top"/>
      <protection locked="true"/>
    </xf>
    <xf numFmtId="171" fontId="234" fillId="0" borderId="4" xfId="0" applyBorder="true" applyFont="true" applyNumberFormat="true">
      <alignment horizontal="right" vertical="top"/>
      <protection locked="true"/>
    </xf>
    <xf numFmtId="171" fontId="235" fillId="0" borderId="4" xfId="0" applyBorder="true" applyFont="true" applyNumberFormat="true">
      <alignment horizontal="right" vertical="top"/>
      <protection locked="true"/>
    </xf>
    <xf numFmtId="4" fontId="236" fillId="0" borderId="4" xfId="0" applyBorder="true" applyFont="true" applyNumberFormat="true">
      <alignment horizontal="right" vertical="top"/>
      <protection locked="true"/>
    </xf>
    <xf numFmtId="0" fontId="237" fillId="0" borderId="0" xfId="0" applyFont="true"/>
    <xf numFmtId="0" fontId="238" fillId="0" borderId="4" xfId="0" applyBorder="true" applyFont="true">
      <alignment horizontal="left" vertical="top"/>
      <protection locked="true"/>
    </xf>
    <xf numFmtId="0" fontId="239" fillId="0" borderId="4" xfId="0" applyBorder="true" applyFont="true">
      <alignment horizontal="left" vertical="top" wrapText="true"/>
      <protection locked="true"/>
    </xf>
    <xf numFmtId="0" fontId="240" fillId="0" borderId="4" xfId="0" applyBorder="true" applyFont="true">
      <alignment horizontal="center" vertical="top"/>
      <protection locked="true"/>
    </xf>
    <xf numFmtId="170" fontId="241" fillId="0" borderId="4" xfId="0" applyBorder="true" applyFont="true" applyNumberFormat="true">
      <alignment horizontal="right" vertical="top"/>
      <protection locked="true"/>
    </xf>
    <xf numFmtId="171" fontId="242" fillId="0" borderId="4" xfId="0" applyBorder="true" applyFont="true" applyNumberFormat="true">
      <alignment horizontal="right" vertical="top"/>
      <protection locked="true"/>
    </xf>
    <xf numFmtId="171" fontId="243" fillId="0" borderId="4" xfId="0" applyBorder="true" applyFont="true" applyNumberFormat="true">
      <alignment horizontal="right" vertical="top"/>
      <protection locked="true"/>
    </xf>
    <xf numFmtId="171" fontId="244" fillId="0" borderId="4" xfId="0" applyBorder="true" applyFont="true" applyNumberFormat="true">
      <alignment horizontal="right" vertical="top"/>
      <protection locked="true"/>
    </xf>
    <xf numFmtId="4" fontId="245" fillId="0" borderId="4" xfId="0" applyBorder="true" applyFont="true" applyNumberFormat="true">
      <alignment horizontal="right" vertical="top"/>
      <protection locked="true"/>
    </xf>
    <xf numFmtId="172" fontId="246" fillId="0" borderId="4" xfId="0" applyBorder="true" applyFont="true" applyNumberFormat="true">
      <alignment horizontal="right" vertical="top"/>
      <protection locked="true"/>
    </xf>
    <xf numFmtId="4" fontId="247" fillId="0" borderId="4" xfId="0" applyBorder="true" applyFont="true" applyNumberFormat="true">
      <alignment horizontal="right" vertical="top"/>
      <protection locked="true"/>
    </xf>
    <xf numFmtId="173" fontId="248" fillId="3" borderId="4" xfId="0" applyFill="true" applyBorder="true" applyFont="true" applyNumberFormat="true">
      <alignment vertical="top" horizontal="right"/>
      <protection locked="false"/>
    </xf>
    <xf numFmtId="171" fontId="249" fillId="0" borderId="4" xfId="0" applyBorder="true" applyFont="true" applyNumberFormat="true">
      <alignment horizontal="right" vertical="top"/>
      <protection locked="true"/>
    </xf>
    <xf numFmtId="171" fontId="250" fillId="0" borderId="4" xfId="0" applyBorder="true" applyFont="true" applyNumberFormat="true">
      <alignment horizontal="right" vertical="top"/>
      <protection locked="true"/>
    </xf>
    <xf numFmtId="171" fontId="251" fillId="0" borderId="4" xfId="0" applyBorder="true" applyFont="true" applyNumberFormat="true">
      <alignment horizontal="right" vertical="top"/>
      <protection locked="true"/>
    </xf>
    <xf numFmtId="4" fontId="252" fillId="0" borderId="4" xfId="0" applyBorder="true" applyFont="true" applyNumberFormat="true">
      <alignment horizontal="right" vertical="top"/>
      <protection locked="true"/>
    </xf>
    <xf numFmtId="0" fontId="253" fillId="0" borderId="0" xfId="0" applyFont="true"/>
    <xf numFmtId="0" fontId="254" fillId="5" borderId="4" xfId="0" applyFill="true" applyBorder="true" applyFont="true">
      <alignment horizontal="left"/>
      <protection locked="true"/>
    </xf>
    <xf numFmtId="0" fontId="255" fillId="5" borderId="4" xfId="0" applyFill="true" applyBorder="true" applyFont="true">
      <alignment horizontal="left"/>
      <protection locked="true"/>
    </xf>
    <xf numFmtId="0" fontId="256" fillId="5" borderId="4" xfId="0" applyFill="true" applyBorder="true" applyFont="true">
      <alignment horizontal="left"/>
      <protection locked="true"/>
    </xf>
    <xf numFmtId="0" fontId="257" fillId="5" borderId="4" xfId="0" applyFill="true" applyBorder="true" applyFont="true">
      <alignment horizontal="left"/>
      <protection locked="true"/>
    </xf>
    <xf numFmtId="0" fontId="258" fillId="5" borderId="4" xfId="0" applyFill="true" applyBorder="true" applyFont="true">
      <alignment horizontal="left"/>
      <protection locked="true"/>
    </xf>
    <xf numFmtId="0" fontId="259" fillId="5" borderId="4" xfId="0" applyFill="true" applyBorder="true" applyFont="true">
      <alignment horizontal="left"/>
      <protection locked="true"/>
    </xf>
    <xf numFmtId="0" fontId="260" fillId="5" borderId="4" xfId="0" applyFill="true" applyBorder="true" applyFont="true">
      <alignment horizontal="left"/>
      <protection locked="true"/>
    </xf>
    <xf numFmtId="0" fontId="261" fillId="5" borderId="4" xfId="0" applyFill="true" applyBorder="true" applyFont="true">
      <alignment horizontal="left"/>
      <protection locked="true"/>
    </xf>
    <xf numFmtId="0" fontId="262" fillId="5" borderId="4" xfId="0" applyFill="true" applyBorder="true" applyFont="true">
      <alignment horizontal="left"/>
      <protection locked="true"/>
    </xf>
    <xf numFmtId="0" fontId="263" fillId="5" borderId="4" xfId="0" applyFill="true" applyBorder="true" applyFont="true">
      <alignment horizontal="left"/>
      <protection locked="true"/>
    </xf>
    <xf numFmtId="0" fontId="264" fillId="5" borderId="4" xfId="0" applyFill="true" applyBorder="true" applyFont="true">
      <alignment horizontal="left"/>
      <protection locked="true"/>
    </xf>
    <xf numFmtId="0" fontId="265" fillId="5" borderId="4" xfId="0" applyFill="true" applyBorder="true" applyFont="true">
      <alignment horizontal="left"/>
      <protection locked="true"/>
    </xf>
    <xf numFmtId="4" fontId="266" fillId="5" borderId="4" xfId="0" applyFill="true" applyBorder="true" applyFont="true" applyNumberFormat="true">
      <alignment horizontal="right"/>
      <protection locked="true"/>
    </xf>
    <xf numFmtId="4" fontId="267" fillId="5" borderId="4" xfId="0" applyFill="true" applyBorder="true" applyFont="true" applyNumberFormat="true">
      <alignment horizontal="right"/>
      <protection locked="true"/>
    </xf>
    <xf numFmtId="4" fontId="268" fillId="5" borderId="4" xfId="0" applyFill="true" applyBorder="true" applyFont="true" applyNumberFormat="true">
      <alignment horizontal="right"/>
      <protection locked="true"/>
    </xf>
    <xf numFmtId="0" fontId="269" fillId="0" borderId="0" xfId="0" applyFont="true"/>
    <xf numFmtId="0" fontId="270" fillId="0" borderId="4" xfId="0" applyBorder="true" applyFont="true">
      <alignment horizontal="left" vertical="top"/>
      <protection locked="true"/>
    </xf>
    <xf numFmtId="0" fontId="271" fillId="0" borderId="4" xfId="0" applyBorder="true" applyFont="true">
      <alignment horizontal="left" vertical="top" wrapText="true"/>
      <protection locked="true"/>
    </xf>
    <xf numFmtId="0" fontId="272" fillId="0" borderId="4" xfId="0" applyBorder="true" applyFont="true">
      <alignment horizontal="center" vertical="top"/>
      <protection locked="true"/>
    </xf>
    <xf numFmtId="170" fontId="273" fillId="0" borderId="4" xfId="0" applyBorder="true" applyFont="true" applyNumberFormat="true">
      <alignment horizontal="right" vertical="top"/>
      <protection locked="true"/>
    </xf>
    <xf numFmtId="171" fontId="274" fillId="0" borderId="4" xfId="0" applyBorder="true" applyFont="true" applyNumberFormat="true">
      <alignment horizontal="right" vertical="top"/>
      <protection locked="true"/>
    </xf>
    <xf numFmtId="171" fontId="275" fillId="0" borderId="4" xfId="0" applyBorder="true" applyFont="true" applyNumberFormat="true">
      <alignment horizontal="right" vertical="top"/>
      <protection locked="true"/>
    </xf>
    <xf numFmtId="171" fontId="276" fillId="0" borderId="4" xfId="0" applyBorder="true" applyFont="true" applyNumberFormat="true">
      <alignment horizontal="right" vertical="top"/>
      <protection locked="true"/>
    </xf>
    <xf numFmtId="4" fontId="277" fillId="0" borderId="4" xfId="0" applyBorder="true" applyFont="true" applyNumberFormat="true">
      <alignment horizontal="right" vertical="top"/>
      <protection locked="true"/>
    </xf>
    <xf numFmtId="172" fontId="278" fillId="0" borderId="4" xfId="0" applyBorder="true" applyFont="true" applyNumberFormat="true">
      <alignment horizontal="right" vertical="top"/>
      <protection locked="true"/>
    </xf>
    <xf numFmtId="4" fontId="279" fillId="0" borderId="4" xfId="0" applyBorder="true" applyFont="true" applyNumberFormat="true">
      <alignment horizontal="right" vertical="top"/>
      <protection locked="true"/>
    </xf>
    <xf numFmtId="173" fontId="280" fillId="3" borderId="4" xfId="0" applyFill="true" applyBorder="true" applyFont="true" applyNumberFormat="true">
      <alignment vertical="top" horizontal="right"/>
      <protection locked="false"/>
    </xf>
    <xf numFmtId="171" fontId="281" fillId="0" borderId="4" xfId="0" applyBorder="true" applyFont="true" applyNumberFormat="true">
      <alignment horizontal="right" vertical="top"/>
      <protection locked="true"/>
    </xf>
    <xf numFmtId="171" fontId="282" fillId="0" borderId="4" xfId="0" applyBorder="true" applyFont="true" applyNumberFormat="true">
      <alignment horizontal="right" vertical="top"/>
      <protection locked="true"/>
    </xf>
    <xf numFmtId="171" fontId="283" fillId="0" borderId="4" xfId="0" applyBorder="true" applyFont="true" applyNumberFormat="true">
      <alignment horizontal="right" vertical="top"/>
      <protection locked="true"/>
    </xf>
    <xf numFmtId="4" fontId="284" fillId="0" borderId="4" xfId="0" applyBorder="true" applyFont="true" applyNumberFormat="true">
      <alignment horizontal="right" vertical="top"/>
      <protection locked="true"/>
    </xf>
    <xf numFmtId="0" fontId="285" fillId="0" borderId="0" xfId="0" applyFont="true"/>
    <xf numFmtId="0" fontId="286" fillId="0" borderId="4" xfId="0" applyBorder="true" applyFont="true">
      <alignment horizontal="left" vertical="top"/>
      <protection locked="true"/>
    </xf>
    <xf numFmtId="0" fontId="287" fillId="0" borderId="4" xfId="0" applyBorder="true" applyFont="true">
      <alignment horizontal="left" vertical="top" wrapText="true"/>
      <protection locked="true"/>
    </xf>
    <xf numFmtId="0" fontId="288" fillId="0" borderId="4" xfId="0" applyBorder="true" applyFont="true">
      <alignment horizontal="center" vertical="top"/>
      <protection locked="true"/>
    </xf>
    <xf numFmtId="170" fontId="289" fillId="0" borderId="4" xfId="0" applyBorder="true" applyFont="true" applyNumberFormat="true">
      <alignment horizontal="right" vertical="top"/>
      <protection locked="true"/>
    </xf>
    <xf numFmtId="171" fontId="290" fillId="0" borderId="4" xfId="0" applyBorder="true" applyFont="true" applyNumberFormat="true">
      <alignment horizontal="right" vertical="top"/>
      <protection locked="true"/>
    </xf>
    <xf numFmtId="171" fontId="291" fillId="0" borderId="4" xfId="0" applyBorder="true" applyFont="true" applyNumberFormat="true">
      <alignment horizontal="right" vertical="top"/>
      <protection locked="true"/>
    </xf>
    <xf numFmtId="171" fontId="292" fillId="0" borderId="4" xfId="0" applyBorder="true" applyFont="true" applyNumberFormat="true">
      <alignment horizontal="right" vertical="top"/>
      <protection locked="true"/>
    </xf>
    <xf numFmtId="4" fontId="293" fillId="0" borderId="4" xfId="0" applyBorder="true" applyFont="true" applyNumberFormat="true">
      <alignment horizontal="right" vertical="top"/>
      <protection locked="true"/>
    </xf>
    <xf numFmtId="172" fontId="294" fillId="0" borderId="4" xfId="0" applyBorder="true" applyFont="true" applyNumberFormat="true">
      <alignment horizontal="right" vertical="top"/>
      <protection locked="true"/>
    </xf>
    <xf numFmtId="4" fontId="295" fillId="0" borderId="4" xfId="0" applyBorder="true" applyFont="true" applyNumberFormat="true">
      <alignment horizontal="right" vertical="top"/>
      <protection locked="true"/>
    </xf>
    <xf numFmtId="173" fontId="296" fillId="3" borderId="4" xfId="0" applyFill="true" applyBorder="true" applyFont="true" applyNumberFormat="true">
      <alignment vertical="top" horizontal="right"/>
      <protection locked="false"/>
    </xf>
    <xf numFmtId="171" fontId="297" fillId="0" borderId="4" xfId="0" applyBorder="true" applyFont="true" applyNumberFormat="true">
      <alignment horizontal="right" vertical="top"/>
      <protection locked="true"/>
    </xf>
    <xf numFmtId="171" fontId="298" fillId="0" borderId="4" xfId="0" applyBorder="true" applyFont="true" applyNumberFormat="true">
      <alignment horizontal="right" vertical="top"/>
      <protection locked="true"/>
    </xf>
    <xf numFmtId="171" fontId="299" fillId="0" borderId="4" xfId="0" applyBorder="true" applyFont="true" applyNumberFormat="true">
      <alignment horizontal="right" vertical="top"/>
      <protection locked="true"/>
    </xf>
    <xf numFmtId="4" fontId="300" fillId="0" borderId="4" xfId="0" applyBorder="true" applyFont="true" applyNumberFormat="true">
      <alignment horizontal="right" vertical="top"/>
      <protection locked="true"/>
    </xf>
    <xf numFmtId="0" fontId="301" fillId="0" borderId="0" xfId="0" applyFont="true"/>
    <xf numFmtId="0" fontId="302" fillId="0" borderId="4" xfId="0" applyBorder="true" applyFont="true">
      <alignment horizontal="left" vertical="top"/>
      <protection locked="true"/>
    </xf>
    <xf numFmtId="0" fontId="303" fillId="0" borderId="4" xfId="0" applyBorder="true" applyFont="true">
      <alignment horizontal="left" vertical="top" wrapText="true"/>
      <protection locked="true"/>
    </xf>
    <xf numFmtId="0" fontId="304" fillId="0" borderId="4" xfId="0" applyBorder="true" applyFont="true">
      <alignment horizontal="center" vertical="top"/>
      <protection locked="true"/>
    </xf>
    <xf numFmtId="170" fontId="305" fillId="0" borderId="4" xfId="0" applyBorder="true" applyFont="true" applyNumberFormat="true">
      <alignment horizontal="right" vertical="top"/>
      <protection locked="true"/>
    </xf>
    <xf numFmtId="171" fontId="306" fillId="0" borderId="4" xfId="0" applyBorder="true" applyFont="true" applyNumberFormat="true">
      <alignment horizontal="right" vertical="top"/>
      <protection locked="true"/>
    </xf>
    <xf numFmtId="171" fontId="307" fillId="0" borderId="4" xfId="0" applyBorder="true" applyFont="true" applyNumberFormat="true">
      <alignment horizontal="right" vertical="top"/>
      <protection locked="true"/>
    </xf>
    <xf numFmtId="171" fontId="308" fillId="0" borderId="4" xfId="0" applyBorder="true" applyFont="true" applyNumberFormat="true">
      <alignment horizontal="right" vertical="top"/>
      <protection locked="true"/>
    </xf>
    <xf numFmtId="4" fontId="309" fillId="0" borderId="4" xfId="0" applyBorder="true" applyFont="true" applyNumberFormat="true">
      <alignment horizontal="right" vertical="top"/>
      <protection locked="true"/>
    </xf>
    <xf numFmtId="172" fontId="310" fillId="0" borderId="4" xfId="0" applyBorder="true" applyFont="true" applyNumberFormat="true">
      <alignment horizontal="right" vertical="top"/>
      <protection locked="true"/>
    </xf>
    <xf numFmtId="4" fontId="311" fillId="0" borderId="4" xfId="0" applyBorder="true" applyFont="true" applyNumberFormat="true">
      <alignment horizontal="right" vertical="top"/>
      <protection locked="true"/>
    </xf>
    <xf numFmtId="173" fontId="312" fillId="3" borderId="4" xfId="0" applyFill="true" applyBorder="true" applyFont="true" applyNumberFormat="true">
      <alignment vertical="top" horizontal="right"/>
      <protection locked="false"/>
    </xf>
    <xf numFmtId="171" fontId="313" fillId="0" borderId="4" xfId="0" applyBorder="true" applyFont="true" applyNumberFormat="true">
      <alignment horizontal="right" vertical="top"/>
      <protection locked="true"/>
    </xf>
    <xf numFmtId="171" fontId="314" fillId="0" borderId="4" xfId="0" applyBorder="true" applyFont="true" applyNumberFormat="true">
      <alignment horizontal="right" vertical="top"/>
      <protection locked="true"/>
    </xf>
    <xf numFmtId="171" fontId="315" fillId="0" borderId="4" xfId="0" applyBorder="true" applyFont="true" applyNumberFormat="true">
      <alignment horizontal="right" vertical="top"/>
      <protection locked="true"/>
    </xf>
    <xf numFmtId="4" fontId="316" fillId="0" borderId="4" xfId="0" applyBorder="true" applyFont="true" applyNumberFormat="true">
      <alignment horizontal="right" vertical="top"/>
      <protection locked="true"/>
    </xf>
    <xf numFmtId="0" fontId="317" fillId="0" borderId="0" xfId="0" applyFont="true"/>
    <xf numFmtId="0" fontId="318" fillId="0" borderId="4" xfId="0" applyBorder="true" applyFont="true">
      <alignment horizontal="left" vertical="top"/>
      <protection locked="true"/>
    </xf>
    <xf numFmtId="0" fontId="319" fillId="0" borderId="4" xfId="0" applyBorder="true" applyFont="true">
      <alignment horizontal="left" vertical="top" wrapText="true"/>
      <protection locked="true"/>
    </xf>
    <xf numFmtId="0" fontId="320" fillId="0" borderId="4" xfId="0" applyBorder="true" applyFont="true">
      <alignment horizontal="center" vertical="top"/>
      <protection locked="true"/>
    </xf>
    <xf numFmtId="170" fontId="321" fillId="0" borderId="4" xfId="0" applyBorder="true" applyFont="true" applyNumberFormat="true">
      <alignment horizontal="right" vertical="top"/>
      <protection locked="true"/>
    </xf>
    <xf numFmtId="171" fontId="322" fillId="0" borderId="4" xfId="0" applyBorder="true" applyFont="true" applyNumberFormat="true">
      <alignment horizontal="right" vertical="top"/>
      <protection locked="true"/>
    </xf>
    <xf numFmtId="171" fontId="323" fillId="0" borderId="4" xfId="0" applyBorder="true" applyFont="true" applyNumberFormat="true">
      <alignment horizontal="right" vertical="top"/>
      <protection locked="true"/>
    </xf>
    <xf numFmtId="171" fontId="324" fillId="0" borderId="4" xfId="0" applyBorder="true" applyFont="true" applyNumberFormat="true">
      <alignment horizontal="right" vertical="top"/>
      <protection locked="true"/>
    </xf>
    <xf numFmtId="4" fontId="325" fillId="0" borderId="4" xfId="0" applyBorder="true" applyFont="true" applyNumberFormat="true">
      <alignment horizontal="right" vertical="top"/>
      <protection locked="true"/>
    </xf>
    <xf numFmtId="172" fontId="326" fillId="0" borderId="4" xfId="0" applyBorder="true" applyFont="true" applyNumberFormat="true">
      <alignment horizontal="right" vertical="top"/>
      <protection locked="true"/>
    </xf>
    <xf numFmtId="4" fontId="327" fillId="0" borderId="4" xfId="0" applyBorder="true" applyFont="true" applyNumberFormat="true">
      <alignment horizontal="right" vertical="top"/>
      <protection locked="true"/>
    </xf>
    <xf numFmtId="173" fontId="328" fillId="3" borderId="4" xfId="0" applyFill="true" applyBorder="true" applyFont="true" applyNumberFormat="true">
      <alignment vertical="top" horizontal="right"/>
      <protection locked="false"/>
    </xf>
    <xf numFmtId="171" fontId="329" fillId="0" borderId="4" xfId="0" applyBorder="true" applyFont="true" applyNumberFormat="true">
      <alignment horizontal="right" vertical="top"/>
      <protection locked="true"/>
    </xf>
    <xf numFmtId="171" fontId="330" fillId="0" borderId="4" xfId="0" applyBorder="true" applyFont="true" applyNumberFormat="true">
      <alignment horizontal="right" vertical="top"/>
      <protection locked="true"/>
    </xf>
    <xf numFmtId="171" fontId="331" fillId="0" borderId="4" xfId="0" applyBorder="true" applyFont="true" applyNumberFormat="true">
      <alignment horizontal="right" vertical="top"/>
      <protection locked="true"/>
    </xf>
    <xf numFmtId="4" fontId="332" fillId="0" borderId="4" xfId="0" applyBorder="true" applyFont="true" applyNumberFormat="true">
      <alignment horizontal="right" vertical="top"/>
      <protection locked="true"/>
    </xf>
    <xf numFmtId="0" fontId="333" fillId="0" borderId="0" xfId="0" applyFont="true"/>
    <xf numFmtId="0" fontId="334" fillId="0" borderId="4" xfId="0" applyBorder="true" applyFont="true">
      <alignment horizontal="left" vertical="top"/>
      <protection locked="true"/>
    </xf>
    <xf numFmtId="0" fontId="335" fillId="0" borderId="4" xfId="0" applyBorder="true" applyFont="true">
      <alignment horizontal="left" vertical="top" wrapText="true"/>
      <protection locked="true"/>
    </xf>
    <xf numFmtId="0" fontId="336" fillId="0" borderId="4" xfId="0" applyBorder="true" applyFont="true">
      <alignment horizontal="center" vertical="top"/>
      <protection locked="true"/>
    </xf>
    <xf numFmtId="170" fontId="337" fillId="0" borderId="4" xfId="0" applyBorder="true" applyFont="true" applyNumberFormat="true">
      <alignment horizontal="right" vertical="top"/>
      <protection locked="true"/>
    </xf>
    <xf numFmtId="171" fontId="338" fillId="0" borderId="4" xfId="0" applyBorder="true" applyFont="true" applyNumberFormat="true">
      <alignment horizontal="right" vertical="top"/>
      <protection locked="true"/>
    </xf>
    <xf numFmtId="171" fontId="339" fillId="0" borderId="4" xfId="0" applyBorder="true" applyFont="true" applyNumberFormat="true">
      <alignment horizontal="right" vertical="top"/>
      <protection locked="true"/>
    </xf>
    <xf numFmtId="171" fontId="340" fillId="0" borderId="4" xfId="0" applyBorder="true" applyFont="true" applyNumberFormat="true">
      <alignment horizontal="right" vertical="top"/>
      <protection locked="true"/>
    </xf>
    <xf numFmtId="4" fontId="341" fillId="0" borderId="4" xfId="0" applyBorder="true" applyFont="true" applyNumberFormat="true">
      <alignment horizontal="right" vertical="top"/>
      <protection locked="true"/>
    </xf>
    <xf numFmtId="172" fontId="342" fillId="0" borderId="4" xfId="0" applyBorder="true" applyFont="true" applyNumberFormat="true">
      <alignment horizontal="right" vertical="top"/>
      <protection locked="true"/>
    </xf>
    <xf numFmtId="4" fontId="343" fillId="0" borderId="4" xfId="0" applyBorder="true" applyFont="true" applyNumberFormat="true">
      <alignment horizontal="right" vertical="top"/>
      <protection locked="true"/>
    </xf>
    <xf numFmtId="173" fontId="344" fillId="3" borderId="4" xfId="0" applyFill="true" applyBorder="true" applyFont="true" applyNumberFormat="true">
      <alignment vertical="top" horizontal="right"/>
      <protection locked="false"/>
    </xf>
    <xf numFmtId="171" fontId="345" fillId="0" borderId="4" xfId="0" applyBorder="true" applyFont="true" applyNumberFormat="true">
      <alignment horizontal="right" vertical="top"/>
      <protection locked="true"/>
    </xf>
    <xf numFmtId="171" fontId="346" fillId="0" borderId="4" xfId="0" applyBorder="true" applyFont="true" applyNumberFormat="true">
      <alignment horizontal="right" vertical="top"/>
      <protection locked="true"/>
    </xf>
    <xf numFmtId="171" fontId="347" fillId="0" borderId="4" xfId="0" applyBorder="true" applyFont="true" applyNumberFormat="true">
      <alignment horizontal="right" vertical="top"/>
      <protection locked="true"/>
    </xf>
    <xf numFmtId="4" fontId="348" fillId="0" borderId="4" xfId="0" applyBorder="true" applyFont="true" applyNumberFormat="true">
      <alignment horizontal="right" vertical="top"/>
      <protection locked="true"/>
    </xf>
    <xf numFmtId="0" fontId="349" fillId="0" borderId="0" xfId="0" applyFont="true"/>
    <xf numFmtId="0" fontId="350" fillId="0" borderId="4" xfId="0" applyBorder="true" applyFont="true">
      <alignment horizontal="left" vertical="top"/>
      <protection locked="true"/>
    </xf>
    <xf numFmtId="0" fontId="351" fillId="0" borderId="4" xfId="0" applyBorder="true" applyFont="true">
      <alignment horizontal="left" vertical="top" wrapText="true"/>
      <protection locked="true"/>
    </xf>
    <xf numFmtId="0" fontId="352" fillId="0" borderId="4" xfId="0" applyBorder="true" applyFont="true">
      <alignment horizontal="center" vertical="top"/>
      <protection locked="true"/>
    </xf>
    <xf numFmtId="170" fontId="353" fillId="0" borderId="4" xfId="0" applyBorder="true" applyFont="true" applyNumberFormat="true">
      <alignment horizontal="right" vertical="top"/>
      <protection locked="true"/>
    </xf>
    <xf numFmtId="171" fontId="354" fillId="0" borderId="4" xfId="0" applyBorder="true" applyFont="true" applyNumberFormat="true">
      <alignment horizontal="right" vertical="top"/>
      <protection locked="true"/>
    </xf>
    <xf numFmtId="171" fontId="355" fillId="0" borderId="4" xfId="0" applyBorder="true" applyFont="true" applyNumberFormat="true">
      <alignment horizontal="right" vertical="top"/>
      <protection locked="true"/>
    </xf>
    <xf numFmtId="171" fontId="356" fillId="0" borderId="4" xfId="0" applyBorder="true" applyFont="true" applyNumberFormat="true">
      <alignment horizontal="right" vertical="top"/>
      <protection locked="true"/>
    </xf>
    <xf numFmtId="4" fontId="357" fillId="0" borderId="4" xfId="0" applyBorder="true" applyFont="true" applyNumberFormat="true">
      <alignment horizontal="right" vertical="top"/>
      <protection locked="true"/>
    </xf>
    <xf numFmtId="172" fontId="358" fillId="0" borderId="4" xfId="0" applyBorder="true" applyFont="true" applyNumberFormat="true">
      <alignment horizontal="right" vertical="top"/>
      <protection locked="true"/>
    </xf>
    <xf numFmtId="4" fontId="359" fillId="0" borderId="4" xfId="0" applyBorder="true" applyFont="true" applyNumberFormat="true">
      <alignment horizontal="right" vertical="top"/>
      <protection locked="true"/>
    </xf>
    <xf numFmtId="173" fontId="360" fillId="3" borderId="4" xfId="0" applyFill="true" applyBorder="true" applyFont="true" applyNumberFormat="true">
      <alignment vertical="top" horizontal="right"/>
      <protection locked="false"/>
    </xf>
    <xf numFmtId="171" fontId="361" fillId="0" borderId="4" xfId="0" applyBorder="true" applyFont="true" applyNumberFormat="true">
      <alignment horizontal="right" vertical="top"/>
      <protection locked="true"/>
    </xf>
    <xf numFmtId="171" fontId="362" fillId="0" borderId="4" xfId="0" applyBorder="true" applyFont="true" applyNumberFormat="true">
      <alignment horizontal="right" vertical="top"/>
      <protection locked="true"/>
    </xf>
    <xf numFmtId="171" fontId="363" fillId="0" borderId="4" xfId="0" applyBorder="true" applyFont="true" applyNumberFormat="true">
      <alignment horizontal="right" vertical="top"/>
      <protection locked="true"/>
    </xf>
    <xf numFmtId="4" fontId="364" fillId="0" borderId="4" xfId="0" applyBorder="true" applyFont="true" applyNumberFormat="true">
      <alignment horizontal="right" vertical="top"/>
      <protection locked="true"/>
    </xf>
    <xf numFmtId="0" fontId="365" fillId="0" borderId="0" xfId="0" applyFont="true"/>
    <xf numFmtId="0" fontId="366" fillId="0" borderId="4" xfId="0" applyBorder="true" applyFont="true">
      <alignment horizontal="left" vertical="top"/>
      <protection locked="true"/>
    </xf>
    <xf numFmtId="0" fontId="367" fillId="0" borderId="4" xfId="0" applyBorder="true" applyFont="true">
      <alignment horizontal="left" vertical="top" wrapText="true"/>
      <protection locked="true"/>
    </xf>
    <xf numFmtId="0" fontId="368" fillId="0" borderId="4" xfId="0" applyBorder="true" applyFont="true">
      <alignment horizontal="center" vertical="top"/>
      <protection locked="true"/>
    </xf>
    <xf numFmtId="170" fontId="369" fillId="0" borderId="4" xfId="0" applyBorder="true" applyFont="true" applyNumberFormat="true">
      <alignment horizontal="right" vertical="top"/>
      <protection locked="true"/>
    </xf>
    <xf numFmtId="171" fontId="370" fillId="0" borderId="4" xfId="0" applyBorder="true" applyFont="true" applyNumberFormat="true">
      <alignment horizontal="right" vertical="top"/>
      <protection locked="true"/>
    </xf>
    <xf numFmtId="171" fontId="371" fillId="0" borderId="4" xfId="0" applyBorder="true" applyFont="true" applyNumberFormat="true">
      <alignment horizontal="right" vertical="top"/>
      <protection locked="true"/>
    </xf>
    <xf numFmtId="171" fontId="372" fillId="0" borderId="4" xfId="0" applyBorder="true" applyFont="true" applyNumberFormat="true">
      <alignment horizontal="right" vertical="top"/>
      <protection locked="true"/>
    </xf>
    <xf numFmtId="4" fontId="373" fillId="0" borderId="4" xfId="0" applyBorder="true" applyFont="true" applyNumberFormat="true">
      <alignment horizontal="right" vertical="top"/>
      <protection locked="true"/>
    </xf>
    <xf numFmtId="172" fontId="374" fillId="0" borderId="4" xfId="0" applyBorder="true" applyFont="true" applyNumberFormat="true">
      <alignment horizontal="right" vertical="top"/>
      <protection locked="true"/>
    </xf>
    <xf numFmtId="4" fontId="375" fillId="0" borderId="4" xfId="0" applyBorder="true" applyFont="true" applyNumberFormat="true">
      <alignment horizontal="right" vertical="top"/>
      <protection locked="true"/>
    </xf>
    <xf numFmtId="173" fontId="376" fillId="3" borderId="4" xfId="0" applyFill="true" applyBorder="true" applyFont="true" applyNumberFormat="true">
      <alignment vertical="top" horizontal="right"/>
      <protection locked="false"/>
    </xf>
    <xf numFmtId="171" fontId="377" fillId="0" borderId="4" xfId="0" applyBorder="true" applyFont="true" applyNumberFormat="true">
      <alignment horizontal="right" vertical="top"/>
      <protection locked="true"/>
    </xf>
    <xf numFmtId="171" fontId="378" fillId="0" borderId="4" xfId="0" applyBorder="true" applyFont="true" applyNumberFormat="true">
      <alignment horizontal="right" vertical="top"/>
      <protection locked="true"/>
    </xf>
    <xf numFmtId="171" fontId="379" fillId="0" borderId="4" xfId="0" applyBorder="true" applyFont="true" applyNumberFormat="true">
      <alignment horizontal="right" vertical="top"/>
      <protection locked="true"/>
    </xf>
    <xf numFmtId="4" fontId="380" fillId="0" borderId="4" xfId="0" applyBorder="true" applyFont="true" applyNumberFormat="true">
      <alignment horizontal="right" vertical="top"/>
      <protection locked="true"/>
    </xf>
    <xf numFmtId="0" fontId="381" fillId="0" borderId="0" xfId="0" applyFont="true"/>
    <xf numFmtId="0" fontId="382" fillId="0" borderId="4" xfId="0" applyBorder="true" applyFont="true">
      <alignment horizontal="left" vertical="top"/>
      <protection locked="true"/>
    </xf>
    <xf numFmtId="0" fontId="383" fillId="0" borderId="4" xfId="0" applyBorder="true" applyFont="true">
      <alignment horizontal="left" vertical="top" wrapText="true"/>
      <protection locked="true"/>
    </xf>
    <xf numFmtId="0" fontId="384" fillId="0" borderId="4" xfId="0" applyBorder="true" applyFont="true">
      <alignment horizontal="center" vertical="top"/>
      <protection locked="true"/>
    </xf>
    <xf numFmtId="170" fontId="385" fillId="0" borderId="4" xfId="0" applyBorder="true" applyFont="true" applyNumberFormat="true">
      <alignment horizontal="right" vertical="top"/>
      <protection locked="true"/>
    </xf>
    <xf numFmtId="171" fontId="386" fillId="0" borderId="4" xfId="0" applyBorder="true" applyFont="true" applyNumberFormat="true">
      <alignment horizontal="right" vertical="top"/>
      <protection locked="true"/>
    </xf>
    <xf numFmtId="171" fontId="387" fillId="0" borderId="4" xfId="0" applyBorder="true" applyFont="true" applyNumberFormat="true">
      <alignment horizontal="right" vertical="top"/>
      <protection locked="true"/>
    </xf>
    <xf numFmtId="171" fontId="388" fillId="0" borderId="4" xfId="0" applyBorder="true" applyFont="true" applyNumberFormat="true">
      <alignment horizontal="right" vertical="top"/>
      <protection locked="true"/>
    </xf>
    <xf numFmtId="4" fontId="389" fillId="0" borderId="4" xfId="0" applyBorder="true" applyFont="true" applyNumberFormat="true">
      <alignment horizontal="right" vertical="top"/>
      <protection locked="true"/>
    </xf>
    <xf numFmtId="172" fontId="390" fillId="0" borderId="4" xfId="0" applyBorder="true" applyFont="true" applyNumberFormat="true">
      <alignment horizontal="right" vertical="top"/>
      <protection locked="true"/>
    </xf>
    <xf numFmtId="4" fontId="391" fillId="0" borderId="4" xfId="0" applyBorder="true" applyFont="true" applyNumberFormat="true">
      <alignment horizontal="right" vertical="top"/>
      <protection locked="true"/>
    </xf>
    <xf numFmtId="173" fontId="392" fillId="3" borderId="4" xfId="0" applyFill="true" applyBorder="true" applyFont="true" applyNumberFormat="true">
      <alignment vertical="top" horizontal="right"/>
      <protection locked="false"/>
    </xf>
    <xf numFmtId="171" fontId="393" fillId="0" borderId="4" xfId="0" applyBorder="true" applyFont="true" applyNumberFormat="true">
      <alignment horizontal="right" vertical="top"/>
      <protection locked="true"/>
    </xf>
    <xf numFmtId="171" fontId="394" fillId="0" borderId="4" xfId="0" applyBorder="true" applyFont="true" applyNumberFormat="true">
      <alignment horizontal="right" vertical="top"/>
      <protection locked="true"/>
    </xf>
    <xf numFmtId="171" fontId="395" fillId="0" borderId="4" xfId="0" applyBorder="true" applyFont="true" applyNumberFormat="true">
      <alignment horizontal="right" vertical="top"/>
      <protection locked="true"/>
    </xf>
    <xf numFmtId="4" fontId="396" fillId="0" borderId="4" xfId="0" applyBorder="true" applyFont="true" applyNumberFormat="true">
      <alignment horizontal="right" vertical="top"/>
      <protection locked="true"/>
    </xf>
    <xf numFmtId="0" fontId="397" fillId="0" borderId="0" xfId="0" applyFont="true"/>
    <xf numFmtId="0" fontId="398" fillId="0" borderId="4" xfId="0" applyBorder="true" applyFont="true">
      <alignment horizontal="left" vertical="top"/>
      <protection locked="true"/>
    </xf>
    <xf numFmtId="0" fontId="399" fillId="0" borderId="4" xfId="0" applyBorder="true" applyFont="true">
      <alignment horizontal="left" vertical="top" wrapText="true"/>
      <protection locked="true"/>
    </xf>
    <xf numFmtId="0" fontId="400" fillId="0" borderId="4" xfId="0" applyBorder="true" applyFont="true">
      <alignment horizontal="center" vertical="top"/>
      <protection locked="true"/>
    </xf>
    <xf numFmtId="170" fontId="401" fillId="0" borderId="4" xfId="0" applyBorder="true" applyFont="true" applyNumberFormat="true">
      <alignment horizontal="right" vertical="top"/>
      <protection locked="true"/>
    </xf>
    <xf numFmtId="171" fontId="402" fillId="0" borderId="4" xfId="0" applyBorder="true" applyFont="true" applyNumberFormat="true">
      <alignment horizontal="right" vertical="top"/>
      <protection locked="true"/>
    </xf>
    <xf numFmtId="171" fontId="403" fillId="0" borderId="4" xfId="0" applyBorder="true" applyFont="true" applyNumberFormat="true">
      <alignment horizontal="right" vertical="top"/>
      <protection locked="true"/>
    </xf>
    <xf numFmtId="171" fontId="404" fillId="0" borderId="4" xfId="0" applyBorder="true" applyFont="true" applyNumberFormat="true">
      <alignment horizontal="right" vertical="top"/>
      <protection locked="true"/>
    </xf>
    <xf numFmtId="4" fontId="405" fillId="0" borderId="4" xfId="0" applyBorder="true" applyFont="true" applyNumberFormat="true">
      <alignment horizontal="right" vertical="top"/>
      <protection locked="true"/>
    </xf>
    <xf numFmtId="172" fontId="406" fillId="0" borderId="4" xfId="0" applyBorder="true" applyFont="true" applyNumberFormat="true">
      <alignment horizontal="right" vertical="top"/>
      <protection locked="true"/>
    </xf>
    <xf numFmtId="4" fontId="407" fillId="0" borderId="4" xfId="0" applyBorder="true" applyFont="true" applyNumberFormat="true">
      <alignment horizontal="right" vertical="top"/>
      <protection locked="true"/>
    </xf>
    <xf numFmtId="173" fontId="408" fillId="3" borderId="4" xfId="0" applyFill="true" applyBorder="true" applyFont="true" applyNumberFormat="true">
      <alignment vertical="top" horizontal="right"/>
      <protection locked="false"/>
    </xf>
    <xf numFmtId="171" fontId="409" fillId="0" borderId="4" xfId="0" applyBorder="true" applyFont="true" applyNumberFormat="true">
      <alignment horizontal="right" vertical="top"/>
      <protection locked="true"/>
    </xf>
    <xf numFmtId="171" fontId="410" fillId="0" borderId="4" xfId="0" applyBorder="true" applyFont="true" applyNumberFormat="true">
      <alignment horizontal="right" vertical="top"/>
      <protection locked="true"/>
    </xf>
    <xf numFmtId="171" fontId="411" fillId="0" borderId="4" xfId="0" applyBorder="true" applyFont="true" applyNumberFormat="true">
      <alignment horizontal="right" vertical="top"/>
      <protection locked="true"/>
    </xf>
    <xf numFmtId="4" fontId="412" fillId="0" borderId="4" xfId="0" applyBorder="true" applyFont="true" applyNumberFormat="true">
      <alignment horizontal="right" vertical="top"/>
      <protection locked="true"/>
    </xf>
    <xf numFmtId="0" fontId="413" fillId="0" borderId="0" xfId="0" applyFont="true"/>
    <xf numFmtId="0" fontId="414" fillId="0" borderId="4" xfId="0" applyBorder="true" applyFont="true">
      <alignment horizontal="left" vertical="top"/>
      <protection locked="true"/>
    </xf>
    <xf numFmtId="0" fontId="415" fillId="0" borderId="4" xfId="0" applyBorder="true" applyFont="true">
      <alignment horizontal="left" vertical="top" wrapText="true"/>
      <protection locked="true"/>
    </xf>
    <xf numFmtId="0" fontId="416" fillId="0" borderId="4" xfId="0" applyBorder="true" applyFont="true">
      <alignment horizontal="center" vertical="top"/>
      <protection locked="true"/>
    </xf>
    <xf numFmtId="170" fontId="417" fillId="0" borderId="4" xfId="0" applyBorder="true" applyFont="true" applyNumberFormat="true">
      <alignment horizontal="right" vertical="top"/>
      <protection locked="true"/>
    </xf>
    <xf numFmtId="171" fontId="418" fillId="0" borderId="4" xfId="0" applyBorder="true" applyFont="true" applyNumberFormat="true">
      <alignment horizontal="right" vertical="top"/>
      <protection locked="true"/>
    </xf>
    <xf numFmtId="171" fontId="419" fillId="0" borderId="4" xfId="0" applyBorder="true" applyFont="true" applyNumberFormat="true">
      <alignment horizontal="right" vertical="top"/>
      <protection locked="true"/>
    </xf>
    <xf numFmtId="171" fontId="420" fillId="0" borderId="4" xfId="0" applyBorder="true" applyFont="true" applyNumberFormat="true">
      <alignment horizontal="right" vertical="top"/>
      <protection locked="true"/>
    </xf>
    <xf numFmtId="4" fontId="421" fillId="0" borderId="4" xfId="0" applyBorder="true" applyFont="true" applyNumberFormat="true">
      <alignment horizontal="right" vertical="top"/>
      <protection locked="true"/>
    </xf>
    <xf numFmtId="172" fontId="422" fillId="0" borderId="4" xfId="0" applyBorder="true" applyFont="true" applyNumberFormat="true">
      <alignment horizontal="right" vertical="top"/>
      <protection locked="true"/>
    </xf>
    <xf numFmtId="4" fontId="423" fillId="0" borderId="4" xfId="0" applyBorder="true" applyFont="true" applyNumberFormat="true">
      <alignment horizontal="right" vertical="top"/>
      <protection locked="true"/>
    </xf>
    <xf numFmtId="173" fontId="424" fillId="3" borderId="4" xfId="0" applyFill="true" applyBorder="true" applyFont="true" applyNumberFormat="true">
      <alignment vertical="top" horizontal="right"/>
      <protection locked="false"/>
    </xf>
    <xf numFmtId="171" fontId="425" fillId="0" borderId="4" xfId="0" applyBorder="true" applyFont="true" applyNumberFormat="true">
      <alignment horizontal="right" vertical="top"/>
      <protection locked="true"/>
    </xf>
    <xf numFmtId="171" fontId="426" fillId="0" borderId="4" xfId="0" applyBorder="true" applyFont="true" applyNumberFormat="true">
      <alignment horizontal="right" vertical="top"/>
      <protection locked="true"/>
    </xf>
    <xf numFmtId="171" fontId="427" fillId="0" borderId="4" xfId="0" applyBorder="true" applyFont="true" applyNumberFormat="true">
      <alignment horizontal="right" vertical="top"/>
      <protection locked="true"/>
    </xf>
    <xf numFmtId="4" fontId="428" fillId="0" borderId="4" xfId="0" applyBorder="true" applyFont="true" applyNumberFormat="true">
      <alignment horizontal="right" vertical="top"/>
      <protection locked="true"/>
    </xf>
    <xf numFmtId="0" fontId="429" fillId="0" borderId="0" xfId="0" applyFont="true"/>
    <xf numFmtId="0" fontId="430" fillId="0" borderId="4" xfId="0" applyBorder="true" applyFont="true">
      <alignment horizontal="left" vertical="top"/>
      <protection locked="true"/>
    </xf>
    <xf numFmtId="0" fontId="431" fillId="0" borderId="4" xfId="0" applyBorder="true" applyFont="true">
      <alignment horizontal="left" vertical="top" wrapText="true"/>
      <protection locked="true"/>
    </xf>
    <xf numFmtId="0" fontId="432" fillId="0" borderId="4" xfId="0" applyBorder="true" applyFont="true">
      <alignment horizontal="center" vertical="top"/>
      <protection locked="true"/>
    </xf>
    <xf numFmtId="170" fontId="433" fillId="0" borderId="4" xfId="0" applyBorder="true" applyFont="true" applyNumberFormat="true">
      <alignment horizontal="right" vertical="top"/>
      <protection locked="true"/>
    </xf>
    <xf numFmtId="171" fontId="434" fillId="0" borderId="4" xfId="0" applyBorder="true" applyFont="true" applyNumberFormat="true">
      <alignment horizontal="right" vertical="top"/>
      <protection locked="true"/>
    </xf>
    <xf numFmtId="171" fontId="435" fillId="0" borderId="4" xfId="0" applyBorder="true" applyFont="true" applyNumberFormat="true">
      <alignment horizontal="right" vertical="top"/>
      <protection locked="true"/>
    </xf>
    <xf numFmtId="171" fontId="436" fillId="0" borderId="4" xfId="0" applyBorder="true" applyFont="true" applyNumberFormat="true">
      <alignment horizontal="right" vertical="top"/>
      <protection locked="true"/>
    </xf>
    <xf numFmtId="4" fontId="437" fillId="0" borderId="4" xfId="0" applyBorder="true" applyFont="true" applyNumberFormat="true">
      <alignment horizontal="right" vertical="top"/>
      <protection locked="true"/>
    </xf>
    <xf numFmtId="172" fontId="438" fillId="0" borderId="4" xfId="0" applyBorder="true" applyFont="true" applyNumberFormat="true">
      <alignment horizontal="right" vertical="top"/>
      <protection locked="true"/>
    </xf>
    <xf numFmtId="4" fontId="439" fillId="0" borderId="4" xfId="0" applyBorder="true" applyFont="true" applyNumberFormat="true">
      <alignment horizontal="right" vertical="top"/>
      <protection locked="true"/>
    </xf>
    <xf numFmtId="173" fontId="440" fillId="3" borderId="4" xfId="0" applyFill="true" applyBorder="true" applyFont="true" applyNumberFormat="true">
      <alignment vertical="top" horizontal="right"/>
      <protection locked="false"/>
    </xf>
    <xf numFmtId="171" fontId="441" fillId="0" borderId="4" xfId="0" applyBorder="true" applyFont="true" applyNumberFormat="true">
      <alignment horizontal="right" vertical="top"/>
      <protection locked="true"/>
    </xf>
    <xf numFmtId="171" fontId="442" fillId="0" borderId="4" xfId="0" applyBorder="true" applyFont="true" applyNumberFormat="true">
      <alignment horizontal="right" vertical="top"/>
      <protection locked="true"/>
    </xf>
    <xf numFmtId="171" fontId="443" fillId="0" borderId="4" xfId="0" applyBorder="true" applyFont="true" applyNumberFormat="true">
      <alignment horizontal="right" vertical="top"/>
      <protection locked="true"/>
    </xf>
    <xf numFmtId="4" fontId="444" fillId="0" borderId="4" xfId="0" applyBorder="true" applyFont="true" applyNumberFormat="true">
      <alignment horizontal="right" vertical="top"/>
      <protection locked="true"/>
    </xf>
    <xf numFmtId="0" fontId="445" fillId="0" borderId="0" xfId="0" applyFont="true"/>
    <xf numFmtId="0" fontId="446" fillId="0" borderId="4" xfId="0" applyBorder="true" applyFont="true">
      <alignment horizontal="left" vertical="top"/>
      <protection locked="true"/>
    </xf>
    <xf numFmtId="0" fontId="447" fillId="0" borderId="4" xfId="0" applyBorder="true" applyFont="true">
      <alignment horizontal="left" vertical="top" wrapText="true"/>
      <protection locked="true"/>
    </xf>
    <xf numFmtId="0" fontId="448" fillId="0" borderId="4" xfId="0" applyBorder="true" applyFont="true">
      <alignment horizontal="center" vertical="top"/>
      <protection locked="true"/>
    </xf>
    <xf numFmtId="170" fontId="449" fillId="0" borderId="4" xfId="0" applyBorder="true" applyFont="true" applyNumberFormat="true">
      <alignment horizontal="right" vertical="top"/>
      <protection locked="true"/>
    </xf>
    <xf numFmtId="171" fontId="450" fillId="0" borderId="4" xfId="0" applyBorder="true" applyFont="true" applyNumberFormat="true">
      <alignment horizontal="right" vertical="top"/>
      <protection locked="true"/>
    </xf>
    <xf numFmtId="171" fontId="451" fillId="0" borderId="4" xfId="0" applyBorder="true" applyFont="true" applyNumberFormat="true">
      <alignment horizontal="right" vertical="top"/>
      <protection locked="true"/>
    </xf>
    <xf numFmtId="171" fontId="452" fillId="0" borderId="4" xfId="0" applyBorder="true" applyFont="true" applyNumberFormat="true">
      <alignment horizontal="right" vertical="top"/>
      <protection locked="true"/>
    </xf>
    <xf numFmtId="4" fontId="453" fillId="0" borderId="4" xfId="0" applyBorder="true" applyFont="true" applyNumberFormat="true">
      <alignment horizontal="right" vertical="top"/>
      <protection locked="true"/>
    </xf>
    <xf numFmtId="172" fontId="454" fillId="0" borderId="4" xfId="0" applyBorder="true" applyFont="true" applyNumberFormat="true">
      <alignment horizontal="right" vertical="top"/>
      <protection locked="true"/>
    </xf>
    <xf numFmtId="4" fontId="455" fillId="0" borderId="4" xfId="0" applyBorder="true" applyFont="true" applyNumberFormat="true">
      <alignment horizontal="right" vertical="top"/>
      <protection locked="true"/>
    </xf>
    <xf numFmtId="173" fontId="456" fillId="3" borderId="4" xfId="0" applyFill="true" applyBorder="true" applyFont="true" applyNumberFormat="true">
      <alignment vertical="top" horizontal="right"/>
      <protection locked="false"/>
    </xf>
    <xf numFmtId="171" fontId="457" fillId="0" borderId="4" xfId="0" applyBorder="true" applyFont="true" applyNumberFormat="true">
      <alignment horizontal="right" vertical="top"/>
      <protection locked="true"/>
    </xf>
    <xf numFmtId="171" fontId="458" fillId="0" borderId="4" xfId="0" applyBorder="true" applyFont="true" applyNumberFormat="true">
      <alignment horizontal="right" vertical="top"/>
      <protection locked="true"/>
    </xf>
    <xf numFmtId="171" fontId="459" fillId="0" borderId="4" xfId="0" applyBorder="true" applyFont="true" applyNumberFormat="true">
      <alignment horizontal="right" vertical="top"/>
      <protection locked="true"/>
    </xf>
    <xf numFmtId="4" fontId="460" fillId="0" borderId="4" xfId="0" applyBorder="true" applyFont="true" applyNumberFormat="true">
      <alignment horizontal="right" vertical="top"/>
      <protection locked="true"/>
    </xf>
    <xf numFmtId="0" fontId="461" fillId="0" borderId="0" xfId="0" applyFont="true"/>
    <xf numFmtId="0" fontId="462" fillId="5" borderId="0" xfId="0" applyFill="true" applyFont="true">
      <alignment horizontal="right"/>
      <protection locked="true"/>
    </xf>
    <xf numFmtId="4" fontId="463" fillId="5" borderId="0" xfId="0" applyFill="true" applyFont="true" applyNumberFormat="true">
      <alignment horizontal="right"/>
      <protection locked="true"/>
    </xf>
    <xf numFmtId="4" fontId="464" fillId="5" borderId="0" xfId="0" applyFill="true" applyFont="true" applyNumberFormat="true">
      <alignment horizontal="right"/>
      <protection locked="true"/>
    </xf>
    <xf numFmtId="4" fontId="465" fillId="5" borderId="0" xfId="0" applyFill="true" applyFont="true" applyNumberFormat="true">
      <alignment horizontal="right"/>
      <protection locked="true"/>
    </xf>
    <xf numFmtId="0" fontId="466" fillId="8" borderId="0" xfId="0" applyFont="true" applyFill="true">
      <alignment horizontal="left" vertical="top"/>
      <protection locked="true"/>
    </xf>
    <xf numFmtId="0" fontId="467" fillId="3" borderId="0" xfId="0" applyFont="true" applyFill="true">
      <alignment horizontal="left" vertical="top"/>
      <protection locked="true"/>
    </xf>
    <xf numFmtId="0" fontId="468" fillId="0" borderId="5" xfId="0" applyFont="true" applyBorder="true">
      <alignment horizontal="center" vertical="top"/>
      <protection locked="true"/>
    </xf>
    <xf numFmtId="166" fontId="469" fillId="0" borderId="0" xfId="0" applyFont="true" applyNumberFormat="true">
      <alignment horizontal="center" vertical="top"/>
      <protection locked="true"/>
    </xf>
    <xf numFmtId="0" fontId="470" fillId="0" borderId="0" xfId="0" applyFont="true">
      <alignment horizontal="left" vertical="top"/>
      <protection locked="true"/>
    </xf>
    <xf numFmtId="165" fontId="471" fillId="0" borderId="0" xfId="0" applyFont="true" applyNumberFormat="true">
      <alignment horizontal="left" vertical="top"/>
      <protection locked="true"/>
    </xf>
    <xf numFmtId="168" fontId="472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473" fillId="5" borderId="4" xfId="0" applyFill="true" applyBorder="true" applyFont="true">
      <alignment horizontal="left"/>
      <protection locked="true"/>
    </xf>
    <xf numFmtId="0" fontId="474" fillId="5" borderId="4" xfId="0" applyFill="true" applyBorder="true" applyFont="true">
      <alignment horizontal="left"/>
      <protection locked="true"/>
    </xf>
    <xf numFmtId="0" fontId="475" fillId="5" borderId="4" xfId="0" applyFill="true" applyBorder="true" applyFont="true">
      <alignment horizontal="left"/>
      <protection locked="true"/>
    </xf>
    <xf numFmtId="0" fontId="476" fillId="5" borderId="4" xfId="0" applyFill="true" applyBorder="true" applyFont="true">
      <alignment horizontal="left"/>
      <protection locked="true"/>
    </xf>
    <xf numFmtId="0" fontId="477" fillId="5" borderId="4" xfId="0" applyFill="true" applyBorder="true" applyFont="true">
      <alignment horizontal="left"/>
      <protection locked="true"/>
    </xf>
    <xf numFmtId="0" fontId="478" fillId="5" borderId="4" xfId="0" applyFill="true" applyBorder="true" applyFont="true">
      <alignment horizontal="left"/>
      <protection locked="true"/>
    </xf>
    <xf numFmtId="0" fontId="479" fillId="5" borderId="4" xfId="0" applyFill="true" applyBorder="true" applyFont="true">
      <alignment horizontal="left"/>
      <protection locked="true"/>
    </xf>
    <xf numFmtId="0" fontId="480" fillId="5" borderId="4" xfId="0" applyFill="true" applyBorder="true" applyFont="true">
      <alignment horizontal="left"/>
      <protection locked="true"/>
    </xf>
    <xf numFmtId="0" fontId="481" fillId="5" borderId="4" xfId="0" applyFill="true" applyBorder="true" applyFont="true">
      <alignment horizontal="left"/>
      <protection locked="true"/>
    </xf>
    <xf numFmtId="0" fontId="482" fillId="5" borderId="4" xfId="0" applyFill="true" applyBorder="true" applyFont="true">
      <alignment horizontal="left"/>
      <protection locked="true"/>
    </xf>
    <xf numFmtId="0" fontId="483" fillId="5" borderId="4" xfId="0" applyFill="true" applyBorder="true" applyFont="true">
      <alignment horizontal="left"/>
      <protection locked="true"/>
    </xf>
    <xf numFmtId="0" fontId="484" fillId="5" borderId="4" xfId="0" applyFill="true" applyBorder="true" applyFont="true">
      <alignment horizontal="left"/>
      <protection locked="true"/>
    </xf>
    <xf numFmtId="0" fontId="485" fillId="5" borderId="4" xfId="0" applyFill="true" applyBorder="true" applyFont="true">
      <alignment horizontal="left"/>
      <protection locked="true"/>
    </xf>
    <xf numFmtId="0" fontId="486" fillId="0" borderId="4" xfId="0" applyBorder="true" applyFont="true">
      <alignment horizontal="left" vertical="top"/>
      <protection locked="true"/>
    </xf>
    <xf numFmtId="0" fontId="487" fillId="0" borderId="4" xfId="0" applyBorder="true" applyFont="true">
      <alignment horizontal="left" vertical="top" wrapText="true"/>
      <protection locked="true"/>
    </xf>
    <xf numFmtId="4" fontId="488" fillId="3" borderId="4" xfId="0" applyFill="true" applyBorder="true" applyFont="true" applyNumberFormat="true">
      <alignment vertical="top" horizontal="right"/>
      <protection locked="false"/>
    </xf>
    <xf numFmtId="4" fontId="489" fillId="0" borderId="4" xfId="0" applyBorder="true" applyFont="true" applyNumberFormat="true">
      <alignment horizontal="right" vertical="top"/>
      <protection locked="true"/>
    </xf>
    <xf numFmtId="4" fontId="490" fillId="3" borderId="4" xfId="0" applyFill="true" applyBorder="true" applyFont="true" applyNumberFormat="true">
      <alignment vertical="top" horizontal="right"/>
      <protection locked="false"/>
    </xf>
    <xf numFmtId="4" fontId="491" fillId="0" borderId="4" xfId="0" applyBorder="true" applyFont="true" applyNumberFormat="true">
      <alignment horizontal="right" vertical="top"/>
      <protection locked="true"/>
    </xf>
    <xf numFmtId="4" fontId="492" fillId="3" borderId="4" xfId="0" applyFill="true" applyBorder="true" applyFont="true" applyNumberFormat="true">
      <alignment vertical="top" horizontal="right"/>
      <protection locked="false"/>
    </xf>
    <xf numFmtId="4" fontId="493" fillId="0" borderId="4" xfId="0" applyBorder="true" applyFont="true" applyNumberFormat="true">
      <alignment horizontal="right" vertical="top"/>
      <protection locked="true"/>
    </xf>
    <xf numFmtId="4" fontId="494" fillId="3" borderId="4" xfId="0" applyFill="true" applyBorder="true" applyFont="true" applyNumberFormat="true">
      <alignment vertical="top" horizontal="right"/>
      <protection locked="false"/>
    </xf>
    <xf numFmtId="4" fontId="495" fillId="0" borderId="4" xfId="0" applyBorder="true" applyFont="true" applyNumberFormat="true">
      <alignment horizontal="right" vertical="top"/>
      <protection locked="true"/>
    </xf>
    <xf numFmtId="4" fontId="496" fillId="5" borderId="4" xfId="0" applyFill="true" applyBorder="true" applyFont="true" applyNumberFormat="true">
      <alignment horizontal="right" vertical="top"/>
      <protection locked="true"/>
    </xf>
    <xf numFmtId="4" fontId="497" fillId="5" borderId="4" xfId="0" applyFill="true" applyBorder="true" applyFont="true" applyNumberFormat="true">
      <alignment horizontal="right" vertical="top"/>
      <protection locked="true"/>
    </xf>
    <xf numFmtId="0" fontId="498" fillId="0" borderId="4" xfId="0" applyBorder="true" applyFont="true">
      <alignment horizontal="left" vertical="top"/>
      <protection locked="true"/>
    </xf>
    <xf numFmtId="0" fontId="499" fillId="0" borderId="4" xfId="0" applyBorder="true" applyFont="true">
      <alignment horizontal="left" vertical="top" wrapText="true"/>
      <protection locked="true"/>
    </xf>
    <xf numFmtId="4" fontId="500" fillId="3" borderId="4" xfId="0" applyFill="true" applyBorder="true" applyFont="true" applyNumberFormat="true">
      <alignment vertical="top" horizontal="right"/>
      <protection locked="false"/>
    </xf>
    <xf numFmtId="4" fontId="501" fillId="0" borderId="4" xfId="0" applyBorder="true" applyFont="true" applyNumberFormat="true">
      <alignment horizontal="right" vertical="top"/>
      <protection locked="true"/>
    </xf>
    <xf numFmtId="4" fontId="502" fillId="3" borderId="4" xfId="0" applyFill="true" applyBorder="true" applyFont="true" applyNumberFormat="true">
      <alignment vertical="top" horizontal="right"/>
      <protection locked="false"/>
    </xf>
    <xf numFmtId="4" fontId="503" fillId="0" borderId="4" xfId="0" applyBorder="true" applyFont="true" applyNumberFormat="true">
      <alignment horizontal="right" vertical="top"/>
      <protection locked="true"/>
    </xf>
    <xf numFmtId="4" fontId="504" fillId="3" borderId="4" xfId="0" applyFill="true" applyBorder="true" applyFont="true" applyNumberFormat="true">
      <alignment vertical="top" horizontal="right"/>
      <protection locked="false"/>
    </xf>
    <xf numFmtId="4" fontId="505" fillId="0" borderId="4" xfId="0" applyBorder="true" applyFont="true" applyNumberFormat="true">
      <alignment horizontal="right" vertical="top"/>
      <protection locked="true"/>
    </xf>
    <xf numFmtId="4" fontId="506" fillId="3" borderId="4" xfId="0" applyFill="true" applyBorder="true" applyFont="true" applyNumberFormat="true">
      <alignment vertical="top" horizontal="right"/>
      <protection locked="false"/>
    </xf>
    <xf numFmtId="4" fontId="507" fillId="0" borderId="4" xfId="0" applyBorder="true" applyFont="true" applyNumberFormat="true">
      <alignment horizontal="right" vertical="top"/>
      <protection locked="true"/>
    </xf>
    <xf numFmtId="4" fontId="508" fillId="5" borderId="4" xfId="0" applyFill="true" applyBorder="true" applyFont="true" applyNumberFormat="true">
      <alignment horizontal="right" vertical="top"/>
      <protection locked="true"/>
    </xf>
    <xf numFmtId="4" fontId="509" fillId="5" borderId="4" xfId="0" applyFill="true" applyBorder="true" applyFont="true" applyNumberFormat="true">
      <alignment horizontal="right" vertical="top"/>
      <protection locked="true"/>
    </xf>
    <xf numFmtId="0" fontId="510" fillId="0" borderId="4" xfId="0" applyBorder="true" applyFont="true">
      <alignment horizontal="left" vertical="top"/>
      <protection locked="true"/>
    </xf>
    <xf numFmtId="0" fontId="511" fillId="0" borderId="4" xfId="0" applyBorder="true" applyFont="true">
      <alignment horizontal="left" vertical="top" wrapText="true"/>
      <protection locked="true"/>
    </xf>
    <xf numFmtId="4" fontId="512" fillId="3" borderId="4" xfId="0" applyFill="true" applyBorder="true" applyFont="true" applyNumberFormat="true">
      <alignment vertical="top" horizontal="right"/>
      <protection locked="false"/>
    </xf>
    <xf numFmtId="4" fontId="513" fillId="0" borderId="4" xfId="0" applyBorder="true" applyFont="true" applyNumberFormat="true">
      <alignment horizontal="right" vertical="top"/>
      <protection locked="true"/>
    </xf>
    <xf numFmtId="4" fontId="514" fillId="3" borderId="4" xfId="0" applyFill="true" applyBorder="true" applyFont="true" applyNumberFormat="true">
      <alignment vertical="top" horizontal="right"/>
      <protection locked="false"/>
    </xf>
    <xf numFmtId="4" fontId="515" fillId="0" borderId="4" xfId="0" applyBorder="true" applyFont="true" applyNumberFormat="true">
      <alignment horizontal="right" vertical="top"/>
      <protection locked="true"/>
    </xf>
    <xf numFmtId="4" fontId="516" fillId="3" borderId="4" xfId="0" applyFill="true" applyBorder="true" applyFont="true" applyNumberFormat="true">
      <alignment vertical="top" horizontal="right"/>
      <protection locked="false"/>
    </xf>
    <xf numFmtId="4" fontId="517" fillId="0" borderId="4" xfId="0" applyBorder="true" applyFont="true" applyNumberFormat="true">
      <alignment horizontal="right" vertical="top"/>
      <protection locked="true"/>
    </xf>
    <xf numFmtId="4" fontId="518" fillId="3" borderId="4" xfId="0" applyFill="true" applyBorder="true" applyFont="true" applyNumberFormat="true">
      <alignment vertical="top" horizontal="right"/>
      <protection locked="false"/>
    </xf>
    <xf numFmtId="4" fontId="519" fillId="0" borderId="4" xfId="0" applyBorder="true" applyFont="true" applyNumberFormat="true">
      <alignment horizontal="right" vertical="top"/>
      <protection locked="true"/>
    </xf>
    <xf numFmtId="4" fontId="520" fillId="5" borderId="4" xfId="0" applyFill="true" applyBorder="true" applyFont="true" applyNumberFormat="true">
      <alignment horizontal="right" vertical="top"/>
      <protection locked="true"/>
    </xf>
    <xf numFmtId="4" fontId="521" fillId="5" borderId="4" xfId="0" applyFill="true" applyBorder="true" applyFont="true" applyNumberFormat="true">
      <alignment horizontal="right" vertical="top"/>
      <protection locked="true"/>
    </xf>
    <xf numFmtId="0" fontId="522" fillId="0" borderId="4" xfId="0" applyBorder="true" applyFont="true">
      <alignment horizontal="left" vertical="top"/>
      <protection locked="true"/>
    </xf>
    <xf numFmtId="0" fontId="523" fillId="0" borderId="4" xfId="0" applyBorder="true" applyFont="true">
      <alignment horizontal="left" vertical="top" wrapText="true"/>
      <protection locked="true"/>
    </xf>
    <xf numFmtId="4" fontId="524" fillId="3" borderId="4" xfId="0" applyFill="true" applyBorder="true" applyFont="true" applyNumberFormat="true">
      <alignment vertical="top" horizontal="right"/>
      <protection locked="false"/>
    </xf>
    <xf numFmtId="4" fontId="525" fillId="0" borderId="4" xfId="0" applyBorder="true" applyFont="true" applyNumberFormat="true">
      <alignment horizontal="right" vertical="top"/>
      <protection locked="true"/>
    </xf>
    <xf numFmtId="4" fontId="526" fillId="3" borderId="4" xfId="0" applyFill="true" applyBorder="true" applyFont="true" applyNumberFormat="true">
      <alignment vertical="top" horizontal="right"/>
      <protection locked="false"/>
    </xf>
    <xf numFmtId="4" fontId="527" fillId="0" borderId="4" xfId="0" applyBorder="true" applyFont="true" applyNumberFormat="true">
      <alignment horizontal="right" vertical="top"/>
      <protection locked="true"/>
    </xf>
    <xf numFmtId="4" fontId="528" fillId="3" borderId="4" xfId="0" applyFill="true" applyBorder="true" applyFont="true" applyNumberFormat="true">
      <alignment vertical="top" horizontal="right"/>
      <protection locked="false"/>
    </xf>
    <xf numFmtId="4" fontId="529" fillId="0" borderId="4" xfId="0" applyBorder="true" applyFont="true" applyNumberFormat="true">
      <alignment horizontal="right" vertical="top"/>
      <protection locked="true"/>
    </xf>
    <xf numFmtId="4" fontId="530" fillId="3" borderId="4" xfId="0" applyFill="true" applyBorder="true" applyFont="true" applyNumberFormat="true">
      <alignment vertical="top" horizontal="right"/>
      <protection locked="false"/>
    </xf>
    <xf numFmtId="4" fontId="531" fillId="0" borderId="4" xfId="0" applyBorder="true" applyFont="true" applyNumberFormat="true">
      <alignment horizontal="right" vertical="top"/>
      <protection locked="true"/>
    </xf>
    <xf numFmtId="4" fontId="532" fillId="5" borderId="4" xfId="0" applyFill="true" applyBorder="true" applyFont="true" applyNumberFormat="true">
      <alignment horizontal="right" vertical="top"/>
      <protection locked="true"/>
    </xf>
    <xf numFmtId="4" fontId="533" fillId="5" borderId="4" xfId="0" applyFill="true" applyBorder="true" applyFont="true" applyNumberFormat="true">
      <alignment horizontal="right" vertical="top"/>
      <protection locked="true"/>
    </xf>
    <xf numFmtId="0" fontId="534" fillId="0" borderId="4" xfId="0" applyBorder="true" applyFont="true">
      <alignment horizontal="left" vertical="top"/>
      <protection locked="true"/>
    </xf>
    <xf numFmtId="0" fontId="535" fillId="0" borderId="4" xfId="0" applyBorder="true" applyFont="true">
      <alignment horizontal="left" vertical="top" wrapText="true"/>
      <protection locked="true"/>
    </xf>
    <xf numFmtId="4" fontId="536" fillId="3" borderId="4" xfId="0" applyFill="true" applyBorder="true" applyFont="true" applyNumberFormat="true">
      <alignment vertical="top" horizontal="right"/>
      <protection locked="false"/>
    </xf>
    <xf numFmtId="4" fontId="537" fillId="0" borderId="4" xfId="0" applyBorder="true" applyFont="true" applyNumberFormat="true">
      <alignment horizontal="right" vertical="top"/>
      <protection locked="true"/>
    </xf>
    <xf numFmtId="4" fontId="538" fillId="3" borderId="4" xfId="0" applyFill="true" applyBorder="true" applyFont="true" applyNumberFormat="true">
      <alignment vertical="top" horizontal="right"/>
      <protection locked="false"/>
    </xf>
    <xf numFmtId="4" fontId="539" fillId="0" borderId="4" xfId="0" applyBorder="true" applyFont="true" applyNumberFormat="true">
      <alignment horizontal="right" vertical="top"/>
      <protection locked="true"/>
    </xf>
    <xf numFmtId="4" fontId="540" fillId="3" borderId="4" xfId="0" applyFill="true" applyBorder="true" applyFont="true" applyNumberFormat="true">
      <alignment vertical="top" horizontal="right"/>
      <protection locked="false"/>
    </xf>
    <xf numFmtId="4" fontId="541" fillId="0" borderId="4" xfId="0" applyBorder="true" applyFont="true" applyNumberFormat="true">
      <alignment horizontal="right" vertical="top"/>
      <protection locked="true"/>
    </xf>
    <xf numFmtId="4" fontId="542" fillId="3" borderId="4" xfId="0" applyFill="true" applyBorder="true" applyFont="true" applyNumberFormat="true">
      <alignment vertical="top" horizontal="right"/>
      <protection locked="false"/>
    </xf>
    <xf numFmtId="4" fontId="543" fillId="0" borderId="4" xfId="0" applyBorder="true" applyFont="true" applyNumberFormat="true">
      <alignment horizontal="right" vertical="top"/>
      <protection locked="true"/>
    </xf>
    <xf numFmtId="4" fontId="544" fillId="5" borderId="4" xfId="0" applyFill="true" applyBorder="true" applyFont="true" applyNumberFormat="true">
      <alignment horizontal="right" vertical="top"/>
      <protection locked="true"/>
    </xf>
    <xf numFmtId="4" fontId="545" fillId="5" borderId="4" xfId="0" applyFill="true" applyBorder="true" applyFont="true" applyNumberFormat="true">
      <alignment horizontal="right" vertical="top"/>
      <protection locked="true"/>
    </xf>
    <xf numFmtId="0" fontId="546" fillId="5" borderId="4" xfId="0" applyFill="true" applyBorder="true" applyFont="true">
      <alignment horizontal="left"/>
      <protection locked="true"/>
    </xf>
    <xf numFmtId="0" fontId="547" fillId="5" borderId="4" xfId="0" applyFill="true" applyBorder="true" applyFont="true">
      <alignment horizontal="left"/>
      <protection locked="true"/>
    </xf>
    <xf numFmtId="4" fontId="548" fillId="5" borderId="4" xfId="0" applyFill="true" applyBorder="true" applyFont="true" applyNumberFormat="true">
      <alignment horizontal="right"/>
      <protection locked="true"/>
    </xf>
    <xf numFmtId="4" fontId="549" fillId="5" borderId="4" xfId="0" applyFill="true" applyBorder="true" applyFont="true" applyNumberFormat="true">
      <alignment horizontal="right"/>
      <protection locked="true"/>
    </xf>
    <xf numFmtId="0" fontId="550" fillId="5" borderId="4" xfId="0" applyFill="true" applyBorder="true" applyFont="true">
      <alignment horizontal="left"/>
      <protection locked="true"/>
    </xf>
    <xf numFmtId="4" fontId="551" fillId="5" borderId="4" xfId="0" applyFill="true" applyBorder="true" applyFont="true" applyNumberFormat="true">
      <alignment horizontal="right"/>
      <protection locked="true"/>
    </xf>
    <xf numFmtId="0" fontId="552" fillId="5" borderId="4" xfId="0" applyFill="true" applyBorder="true" applyFont="true">
      <alignment horizontal="left"/>
      <protection locked="true"/>
    </xf>
    <xf numFmtId="4" fontId="553" fillId="5" borderId="4" xfId="0" applyFill="true" applyBorder="true" applyFont="true" applyNumberFormat="true">
      <alignment horizontal="right"/>
      <protection locked="true"/>
    </xf>
    <xf numFmtId="0" fontId="554" fillId="5" borderId="4" xfId="0" applyFill="true" applyBorder="true" applyFont="true">
      <alignment horizontal="left"/>
      <protection locked="true"/>
    </xf>
    <xf numFmtId="4" fontId="555" fillId="5" borderId="4" xfId="0" applyFill="true" applyBorder="true" applyFont="true" applyNumberFormat="true">
      <alignment horizontal="right"/>
      <protection locked="true"/>
    </xf>
    <xf numFmtId="0" fontId="556" fillId="5" borderId="4" xfId="0" applyFill="true" applyBorder="true" applyFont="true">
      <alignment horizontal="left"/>
      <protection locked="true"/>
    </xf>
    <xf numFmtId="4" fontId="557" fillId="5" borderId="4" xfId="0" applyFill="true" applyBorder="true" applyFont="true" applyNumberFormat="true">
      <alignment horizontal="right"/>
      <protection locked="true"/>
    </xf>
    <xf numFmtId="4" fontId="558" fillId="5" borderId="4" xfId="0" applyFill="true" applyBorder="true" applyFont="true" applyNumberFormat="true">
      <alignment horizontal="right"/>
      <protection locked="true"/>
    </xf>
    <xf numFmtId="0" fontId="559" fillId="0" borderId="0" xfId="0" applyFont="true">
      <alignment horizontal="left" vertical="top"/>
      <protection locked="true"/>
    </xf>
    <xf numFmtId="165" fontId="560" fillId="0" borderId="0" xfId="0" applyFont="true" applyNumberFormat="true">
      <alignment horizontal="left" vertical="top"/>
      <protection locked="true"/>
    </xf>
    <xf numFmtId="168" fontId="561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562" fillId="5" borderId="4" xfId="0" applyFill="true" applyBorder="true" applyFont="true">
      <alignment horizontal="left"/>
      <protection locked="true"/>
    </xf>
    <xf numFmtId="0" fontId="563" fillId="5" borderId="4" xfId="0" applyFill="true" applyBorder="true" applyFont="true">
      <alignment horizontal="left"/>
      <protection locked="true"/>
    </xf>
    <xf numFmtId="0" fontId="564" fillId="5" borderId="4" xfId="0" applyFill="true" applyBorder="true" applyFont="true">
      <alignment horizontal="left"/>
      <protection locked="true"/>
    </xf>
    <xf numFmtId="0" fontId="565" fillId="5" borderId="4" xfId="0" applyFill="true" applyBorder="true" applyFont="true">
      <alignment horizontal="left"/>
      <protection locked="true"/>
    </xf>
    <xf numFmtId="0" fontId="566" fillId="5" borderId="4" xfId="0" applyFill="true" applyBorder="true" applyFont="true">
      <alignment horizontal="left"/>
      <protection locked="true"/>
    </xf>
    <xf numFmtId="0" fontId="567" fillId="5" borderId="4" xfId="0" applyFill="true" applyBorder="true" applyFont="true">
      <alignment horizontal="left"/>
      <protection locked="true"/>
    </xf>
    <xf numFmtId="0" fontId="568" fillId="5" borderId="4" xfId="0" applyFill="true" applyBorder="true" applyFont="true">
      <alignment horizontal="left"/>
      <protection locked="true"/>
    </xf>
    <xf numFmtId="0" fontId="569" fillId="5" borderId="4" xfId="0" applyFill="true" applyBorder="true" applyFont="true">
      <alignment horizontal="left"/>
      <protection locked="true"/>
    </xf>
    <xf numFmtId="0" fontId="570" fillId="5" borderId="4" xfId="0" applyFill="true" applyBorder="true" applyFont="true">
      <alignment horizontal="left"/>
      <protection locked="true"/>
    </xf>
    <xf numFmtId="0" fontId="571" fillId="0" borderId="4" xfId="0" applyBorder="true" applyFont="true">
      <alignment horizontal="left" vertical="top"/>
      <protection locked="true"/>
    </xf>
    <xf numFmtId="4" fontId="572" fillId="0" borderId="4" xfId="0" applyBorder="true" applyFont="true" applyNumberFormat="true">
      <alignment horizontal="right" vertical="top"/>
      <protection locked="true"/>
    </xf>
    <xf numFmtId="4" fontId="573" fillId="0" borderId="4" xfId="0" applyBorder="true" applyFont="true" applyNumberFormat="true">
      <alignment horizontal="right" vertical="top"/>
      <protection locked="true"/>
    </xf>
    <xf numFmtId="4" fontId="574" fillId="3" borderId="4" xfId="0" applyFill="true" applyBorder="true" applyFont="true" applyNumberFormat="true">
      <alignment vertical="top"/>
      <protection locked="false"/>
    </xf>
    <xf numFmtId="0" fontId="575" fillId="0" borderId="4" xfId="0" applyBorder="true" applyFont="true">
      <alignment horizontal="left" vertical="top"/>
      <protection locked="true"/>
    </xf>
    <xf numFmtId="0" fontId="576" fillId="0" borderId="4" xfId="0" applyBorder="true" applyFont="true">
      <alignment horizontal="left" vertical="top"/>
      <protection locked="true"/>
    </xf>
    <xf numFmtId="0" fontId="577" fillId="0" borderId="4" xfId="0" applyBorder="true" applyFont="true">
      <alignment horizontal="left" vertical="top"/>
      <protection locked="true"/>
    </xf>
    <xf numFmtId="0" fontId="578" fillId="0" borderId="4" xfId="0" applyBorder="true" applyFont="true">
      <alignment horizontal="left" vertical="top"/>
      <protection locked="true"/>
    </xf>
    <xf numFmtId="0" fontId="579" fillId="0" borderId="4" xfId="0" applyBorder="true" applyFont="true">
      <alignment horizontal="left" vertical="top"/>
      <protection locked="true"/>
    </xf>
    <xf numFmtId="0" fontId="580" fillId="0" borderId="0" xfId="0" applyFont="true"/>
    <xf numFmtId="0" fontId="581" fillId="0" borderId="4" xfId="0" applyBorder="true" applyFont="true">
      <alignment horizontal="left" vertical="top"/>
      <protection locked="true"/>
    </xf>
    <xf numFmtId="4" fontId="582" fillId="0" borderId="4" xfId="0" applyBorder="true" applyFont="true" applyNumberFormat="true">
      <alignment horizontal="right" vertical="top"/>
      <protection locked="true"/>
    </xf>
    <xf numFmtId="4" fontId="583" fillId="0" borderId="4" xfId="0" applyBorder="true" applyFont="true" applyNumberFormat="true">
      <alignment horizontal="right" vertical="top"/>
      <protection locked="true"/>
    </xf>
    <xf numFmtId="4" fontId="584" fillId="3" borderId="4" xfId="0" applyFill="true" applyBorder="true" applyFont="true" applyNumberFormat="true">
      <alignment vertical="top"/>
      <protection locked="false"/>
    </xf>
    <xf numFmtId="0" fontId="585" fillId="0" borderId="4" xfId="0" applyBorder="true" applyFont="true">
      <alignment horizontal="left" vertical="top"/>
      <protection locked="true"/>
    </xf>
    <xf numFmtId="0" fontId="586" fillId="0" borderId="4" xfId="0" applyBorder="true" applyFont="true">
      <alignment horizontal="left" vertical="top"/>
      <protection locked="true"/>
    </xf>
    <xf numFmtId="0" fontId="587" fillId="0" borderId="4" xfId="0" applyBorder="true" applyFont="true">
      <alignment horizontal="left" vertical="top"/>
      <protection locked="true"/>
    </xf>
    <xf numFmtId="0" fontId="588" fillId="0" borderId="4" xfId="0" applyBorder="true" applyFont="true">
      <alignment horizontal="left" vertical="top"/>
      <protection locked="true"/>
    </xf>
    <xf numFmtId="0" fontId="589" fillId="0" borderId="4" xfId="0" applyBorder="true" applyFont="true">
      <alignment horizontal="left" vertical="top"/>
      <protection locked="true"/>
    </xf>
    <xf numFmtId="0" fontId="590" fillId="0" borderId="0" xfId="0" applyFont="true"/>
    <xf numFmtId="0" fontId="591" fillId="0" borderId="4" xfId="0" applyBorder="true" applyFont="true">
      <alignment horizontal="left" vertical="top"/>
      <protection locked="true"/>
    </xf>
    <xf numFmtId="4" fontId="592" fillId="0" borderId="4" xfId="0" applyBorder="true" applyFont="true" applyNumberFormat="true">
      <alignment horizontal="right" vertical="top"/>
      <protection locked="true"/>
    </xf>
    <xf numFmtId="4" fontId="593" fillId="0" borderId="4" xfId="0" applyBorder="true" applyFont="true" applyNumberFormat="true">
      <alignment horizontal="right" vertical="top"/>
      <protection locked="true"/>
    </xf>
    <xf numFmtId="4" fontId="594" fillId="3" borderId="4" xfId="0" applyFill="true" applyBorder="true" applyFont="true" applyNumberFormat="true">
      <alignment vertical="top"/>
      <protection locked="false"/>
    </xf>
    <xf numFmtId="0" fontId="595" fillId="0" borderId="4" xfId="0" applyBorder="true" applyFont="true">
      <alignment horizontal="left" vertical="top"/>
      <protection locked="true"/>
    </xf>
    <xf numFmtId="0" fontId="596" fillId="0" borderId="4" xfId="0" applyBorder="true" applyFont="true">
      <alignment horizontal="left" vertical="top"/>
      <protection locked="true"/>
    </xf>
    <xf numFmtId="0" fontId="597" fillId="0" borderId="4" xfId="0" applyBorder="true" applyFont="true">
      <alignment horizontal="left" vertical="top"/>
      <protection locked="true"/>
    </xf>
    <xf numFmtId="0" fontId="598" fillId="0" borderId="4" xfId="0" applyBorder="true" applyFont="true">
      <alignment horizontal="left" vertical="top"/>
      <protection locked="true"/>
    </xf>
    <xf numFmtId="0" fontId="599" fillId="0" borderId="4" xfId="0" applyBorder="true" applyFont="true">
      <alignment horizontal="left" vertical="top"/>
      <protection locked="true"/>
    </xf>
    <xf numFmtId="0" fontId="600" fillId="0" borderId="0" xfId="0" applyFont="true"/>
    <xf numFmtId="0" fontId="601" fillId="0" borderId="4" xfId="0" applyBorder="true" applyFont="true">
      <alignment horizontal="left" vertical="top"/>
      <protection locked="true"/>
    </xf>
    <xf numFmtId="4" fontId="602" fillId="0" borderId="4" xfId="0" applyBorder="true" applyFont="true" applyNumberFormat="true">
      <alignment horizontal="right" vertical="top"/>
      <protection locked="true"/>
    </xf>
    <xf numFmtId="4" fontId="603" fillId="0" borderId="4" xfId="0" applyBorder="true" applyFont="true" applyNumberFormat="true">
      <alignment horizontal="right" vertical="top"/>
      <protection locked="true"/>
    </xf>
    <xf numFmtId="4" fontId="604" fillId="3" borderId="4" xfId="0" applyFill="true" applyBorder="true" applyFont="true" applyNumberFormat="true">
      <alignment vertical="top"/>
      <protection locked="false"/>
    </xf>
    <xf numFmtId="0" fontId="605" fillId="0" borderId="4" xfId="0" applyBorder="true" applyFont="true">
      <alignment horizontal="left" vertical="top"/>
      <protection locked="true"/>
    </xf>
    <xf numFmtId="0" fontId="606" fillId="0" borderId="4" xfId="0" applyBorder="true" applyFont="true">
      <alignment horizontal="left" vertical="top"/>
      <protection locked="true"/>
    </xf>
    <xf numFmtId="0" fontId="607" fillId="0" borderId="4" xfId="0" applyBorder="true" applyFont="true">
      <alignment horizontal="left" vertical="top"/>
      <protection locked="true"/>
    </xf>
    <xf numFmtId="0" fontId="608" fillId="0" borderId="4" xfId="0" applyBorder="true" applyFont="true">
      <alignment horizontal="left" vertical="top"/>
      <protection locked="true"/>
    </xf>
    <xf numFmtId="0" fontId="609" fillId="0" borderId="4" xfId="0" applyBorder="true" applyFont="true">
      <alignment horizontal="left" vertical="top"/>
      <protection locked="true"/>
    </xf>
    <xf numFmtId="0" fontId="610" fillId="0" borderId="0" xfId="0" applyFont="true"/>
    <xf numFmtId="0" fontId="611" fillId="0" borderId="4" xfId="0" applyBorder="true" applyFont="true">
      <alignment horizontal="left" vertical="top"/>
      <protection locked="true"/>
    </xf>
    <xf numFmtId="4" fontId="612" fillId="0" borderId="4" xfId="0" applyBorder="true" applyFont="true" applyNumberFormat="true">
      <alignment horizontal="right" vertical="top"/>
      <protection locked="true"/>
    </xf>
    <xf numFmtId="4" fontId="613" fillId="0" borderId="4" xfId="0" applyBorder="true" applyFont="true" applyNumberFormat="true">
      <alignment horizontal="right" vertical="top"/>
      <protection locked="true"/>
    </xf>
    <xf numFmtId="4" fontId="614" fillId="3" borderId="4" xfId="0" applyFill="true" applyBorder="true" applyFont="true" applyNumberFormat="true">
      <alignment vertical="top"/>
      <protection locked="false"/>
    </xf>
    <xf numFmtId="0" fontId="615" fillId="0" borderId="4" xfId="0" applyBorder="true" applyFont="true">
      <alignment horizontal="left" vertical="top"/>
      <protection locked="true"/>
    </xf>
    <xf numFmtId="0" fontId="616" fillId="0" borderId="4" xfId="0" applyBorder="true" applyFont="true">
      <alignment horizontal="left" vertical="top"/>
      <protection locked="true"/>
    </xf>
    <xf numFmtId="0" fontId="617" fillId="0" borderId="4" xfId="0" applyBorder="true" applyFont="true">
      <alignment horizontal="left" vertical="top"/>
      <protection locked="true"/>
    </xf>
    <xf numFmtId="0" fontId="618" fillId="0" borderId="4" xfId="0" applyBorder="true" applyFont="true">
      <alignment horizontal="left" vertical="top"/>
      <protection locked="true"/>
    </xf>
    <xf numFmtId="0" fontId="619" fillId="0" borderId="4" xfId="0" applyBorder="true" applyFont="true">
      <alignment horizontal="left" vertical="top"/>
      <protection locked="true"/>
    </xf>
    <xf numFmtId="0" fontId="620" fillId="0" borderId="0" xfId="0" applyFont="true"/>
    <xf numFmtId="0" fontId="621" fillId="0" borderId="4" xfId="0" applyBorder="true" applyFont="true">
      <alignment horizontal="left" vertical="top"/>
      <protection locked="true"/>
    </xf>
    <xf numFmtId="4" fontId="622" fillId="0" borderId="4" xfId="0" applyBorder="true" applyFont="true" applyNumberFormat="true">
      <alignment horizontal="right" vertical="top"/>
      <protection locked="true"/>
    </xf>
    <xf numFmtId="4" fontId="623" fillId="0" borderId="4" xfId="0" applyBorder="true" applyFont="true" applyNumberFormat="true">
      <alignment horizontal="right" vertical="top"/>
      <protection locked="true"/>
    </xf>
    <xf numFmtId="4" fontId="624" fillId="0" borderId="4" xfId="0" applyBorder="true" applyFont="true" applyNumberFormat="true">
      <alignment horizontal="right" vertical="top"/>
      <protection locked="true"/>
    </xf>
    <xf numFmtId="0" fontId="625" fillId="0" borderId="4" xfId="0" applyBorder="true" applyFont="true">
      <alignment horizontal="left" vertical="top"/>
      <protection locked="true"/>
    </xf>
    <xf numFmtId="0" fontId="626" fillId="0" borderId="4" xfId="0" applyBorder="true" applyFont="true">
      <alignment horizontal="left" vertical="top"/>
      <protection locked="true"/>
    </xf>
    <xf numFmtId="0" fontId="627" fillId="0" borderId="4" xfId="0" applyBorder="true" applyFont="true">
      <alignment horizontal="left" vertical="top"/>
      <protection locked="true"/>
    </xf>
    <xf numFmtId="0" fontId="628" fillId="0" borderId="4" xfId="0" applyBorder="true" applyFont="true">
      <alignment horizontal="left" vertical="top"/>
      <protection locked="true"/>
    </xf>
    <xf numFmtId="0" fontId="629" fillId="0" borderId="4" xfId="0" applyBorder="true" applyFont="true">
      <alignment horizontal="left" vertical="top"/>
      <protection locked="true"/>
    </xf>
    <xf numFmtId="0" fontId="630" fillId="0" borderId="0" xfId="0" applyFont="true"/>
    <xf numFmtId="0" fontId="631" fillId="0" borderId="4" xfId="0" applyBorder="true" applyFont="true">
      <alignment horizontal="left" vertical="top"/>
      <protection locked="true"/>
    </xf>
    <xf numFmtId="4" fontId="632" fillId="0" borderId="4" xfId="0" applyBorder="true" applyFont="true" applyNumberFormat="true">
      <alignment horizontal="right" vertical="top"/>
      <protection locked="true"/>
    </xf>
    <xf numFmtId="0" fontId="633" fillId="0" borderId="4" xfId="0" applyBorder="true" applyFont="true">
      <alignment horizontal="left" vertical="top"/>
      <protection locked="true"/>
    </xf>
    <xf numFmtId="0" fontId="634" fillId="0" borderId="4" xfId="0" applyBorder="true" applyFont="true">
      <alignment horizontal="left" vertical="top"/>
      <protection locked="true"/>
    </xf>
    <xf numFmtId="0" fontId="635" fillId="0" borderId="4" xfId="0" applyBorder="true" applyFont="true">
      <alignment horizontal="left" vertical="top"/>
      <protection locked="true"/>
    </xf>
    <xf numFmtId="4" fontId="636" fillId="3" borderId="4" xfId="0" applyFill="true" applyBorder="true" applyNumberFormat="true" applyFont="true">
      <alignment vertical="top" horizontal="right"/>
      <protection locked="false"/>
    </xf>
    <xf numFmtId="0" fontId="637" fillId="0" borderId="0" xfId="0" applyFont="true"/>
    <xf numFmtId="0" fontId="638" fillId="0" borderId="4" xfId="0" applyBorder="true" applyFont="true">
      <alignment horizontal="left" vertical="top"/>
      <protection locked="true"/>
    </xf>
    <xf numFmtId="0" fontId="639" fillId="0" borderId="4" xfId="0" applyBorder="true" applyFont="true">
      <alignment horizontal="left" vertical="top"/>
      <protection locked="true"/>
    </xf>
    <xf numFmtId="0" fontId="640" fillId="0" borderId="4" xfId="0" applyBorder="true" applyFont="true">
      <alignment horizontal="left" vertical="top"/>
      <protection locked="true"/>
    </xf>
    <xf numFmtId="4" fontId="641" fillId="3" borderId="4" xfId="0" applyFill="true" applyBorder="true" applyNumberFormat="true" applyFont="true">
      <alignment vertical="top" horizontal="right"/>
      <protection locked="false"/>
    </xf>
    <xf numFmtId="0" fontId="642" fillId="0" borderId="0" xfId="0" applyFont="true"/>
    <xf numFmtId="0" fontId="643" fillId="0" borderId="4" xfId="0" applyBorder="true" applyFont="true">
      <alignment horizontal="left" vertical="top"/>
      <protection locked="true"/>
    </xf>
    <xf numFmtId="0" fontId="644" fillId="0" borderId="4" xfId="0" applyBorder="true" applyFont="true">
      <alignment horizontal="left" vertical="top"/>
      <protection locked="true"/>
    </xf>
    <xf numFmtId="0" fontId="645" fillId="0" borderId="4" xfId="0" applyBorder="true" applyFont="true">
      <alignment horizontal="left" vertical="top"/>
      <protection locked="true"/>
    </xf>
    <xf numFmtId="4" fontId="646" fillId="3" borderId="4" xfId="0" applyFill="true" applyBorder="true" applyNumberFormat="true" applyFont="true">
      <alignment vertical="top" horizontal="right"/>
      <protection locked="false"/>
    </xf>
    <xf numFmtId="0" fontId="647" fillId="0" borderId="4" xfId="0" applyBorder="true" applyFont="true">
      <alignment horizontal="left" vertical="top"/>
      <protection locked="true"/>
    </xf>
    <xf numFmtId="0" fontId="648" fillId="0" borderId="4" xfId="0" applyBorder="true" applyFont="true">
      <alignment horizontal="left" vertical="top"/>
      <protection locked="true"/>
    </xf>
    <xf numFmtId="0" fontId="649" fillId="0" borderId="4" xfId="0" applyBorder="true" applyFont="true">
      <alignment horizontal="left" vertical="top"/>
      <protection locked="true"/>
    </xf>
    <xf numFmtId="4" fontId="650" fillId="5" borderId="4" xfId="0" applyFill="true" applyBorder="true" applyFont="true" applyNumberFormat="true">
      <alignment horizontal="right"/>
      <protection locked="true"/>
    </xf>
    <xf numFmtId="0" fontId="651" fillId="0" borderId="0" xfId="0" applyFont="true"/>
    <xf numFmtId="0" fontId="652" fillId="0" borderId="4" xfId="0" applyBorder="true" applyFont="true">
      <alignment horizontal="left" vertical="top"/>
      <protection locked="true"/>
    </xf>
    <xf numFmtId="0" fontId="653" fillId="0" borderId="4" xfId="0" applyBorder="true" applyFont="true">
      <alignment horizontal="left" vertical="top"/>
      <protection locked="true"/>
    </xf>
    <xf numFmtId="0" fontId="654" fillId="0" borderId="4" xfId="0" applyBorder="true" applyFont="true">
      <alignment horizontal="left" vertical="top"/>
      <protection locked="true"/>
    </xf>
    <xf numFmtId="4" fontId="655" fillId="3" borderId="4" xfId="0" applyFill="true" applyBorder="true" applyNumberFormat="true" applyFont="true">
      <alignment vertical="top" horizontal="right"/>
      <protection locked="false"/>
    </xf>
    <xf numFmtId="0" fontId="656" fillId="0" borderId="5" xfId="0" applyFont="true" applyBorder="true">
      <alignment horizontal="center" vertical="top"/>
      <protection locked="true"/>
    </xf>
    <xf numFmtId="166" fontId="657" fillId="0" borderId="0" xfId="0" applyFont="true" applyNumberFormat="true">
      <alignment horizontal="center" vertical="top"/>
      <protection locked="true"/>
    </xf>
    <xf numFmtId="0" fontId="658" fillId="0" borderId="0" xfId="0" applyFont="true">
      <alignment horizontal="left" vertical="top"/>
      <protection locked="true"/>
    </xf>
    <xf numFmtId="165" fontId="659" fillId="0" borderId="0" xfId="0" applyFont="true" applyNumberFormat="true">
      <alignment horizontal="left" vertical="top"/>
      <protection locked="true"/>
    </xf>
    <xf numFmtId="168" fontId="660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661" fillId="5" borderId="4" xfId="0" applyFill="true" applyBorder="true" applyFont="true">
      <alignment horizontal="left"/>
      <protection locked="true"/>
    </xf>
    <xf numFmtId="0" fontId="662" fillId="5" borderId="4" xfId="0" applyFill="true" applyBorder="true" applyFont="true">
      <alignment horizontal="left"/>
      <protection locked="true"/>
    </xf>
    <xf numFmtId="0" fontId="663" fillId="5" borderId="4" xfId="0" applyFill="true" applyBorder="true" applyFont="true">
      <alignment horizontal="left"/>
      <protection locked="true"/>
    </xf>
    <xf numFmtId="0" fontId="664" fillId="5" borderId="4" xfId="0" applyFill="true" applyBorder="true" applyFont="true">
      <alignment horizontal="left"/>
      <protection locked="true"/>
    </xf>
    <xf numFmtId="0" fontId="665" fillId="5" borderId="4" xfId="0" applyFill="true" applyBorder="true" applyFont="true">
      <alignment horizontal="left"/>
      <protection locked="true"/>
    </xf>
    <xf numFmtId="0" fontId="666" fillId="5" borderId="4" xfId="0" applyFill="true" applyBorder="true" applyFont="true">
      <alignment horizontal="left"/>
      <protection locked="true"/>
    </xf>
    <xf numFmtId="0" fontId="667" fillId="5" borderId="4" xfId="0" applyFill="true" applyBorder="true" applyFont="true">
      <alignment horizontal="left"/>
      <protection locked="true"/>
    </xf>
    <xf numFmtId="0" fontId="668" fillId="5" borderId="4" xfId="0" applyFill="true" applyBorder="true" applyFont="true">
      <alignment horizontal="left"/>
      <protection locked="true"/>
    </xf>
    <xf numFmtId="0" fontId="669" fillId="5" borderId="4" xfId="0" applyFill="true" applyBorder="true" applyFont="true">
      <alignment horizontal="left"/>
      <protection locked="true"/>
    </xf>
    <xf numFmtId="0" fontId="670" fillId="0" borderId="4" xfId="0" applyBorder="true" applyFont="true">
      <alignment horizontal="left" vertical="top"/>
      <protection locked="true"/>
    </xf>
    <xf numFmtId="4" fontId="671" fillId="0" borderId="4" xfId="0" applyBorder="true" applyFont="true" applyNumberFormat="true">
      <alignment horizontal="right" vertical="top"/>
      <protection locked="true"/>
    </xf>
    <xf numFmtId="4" fontId="672" fillId="0" borderId="4" xfId="0" applyBorder="true" applyFont="true" applyNumberFormat="true">
      <alignment horizontal="right" vertical="top"/>
      <protection locked="true"/>
    </xf>
    <xf numFmtId="4" fontId="673" fillId="3" borderId="4" xfId="0" applyFill="true" applyBorder="true" applyFont="true" applyNumberFormat="true">
      <alignment vertical="top"/>
      <protection locked="false"/>
    </xf>
    <xf numFmtId="0" fontId="674" fillId="0" borderId="4" xfId="0" applyBorder="true" applyFont="true">
      <alignment horizontal="left" vertical="top"/>
      <protection locked="true"/>
    </xf>
    <xf numFmtId="0" fontId="675" fillId="0" borderId="4" xfId="0" applyBorder="true" applyFont="true">
      <alignment horizontal="left" vertical="top"/>
      <protection locked="true"/>
    </xf>
    <xf numFmtId="0" fontId="676" fillId="0" borderId="4" xfId="0" applyBorder="true" applyFont="true">
      <alignment horizontal="left" vertical="top"/>
      <protection locked="true"/>
    </xf>
    <xf numFmtId="0" fontId="677" fillId="0" borderId="4" xfId="0" applyBorder="true" applyFont="true">
      <alignment horizontal="left" vertical="top"/>
      <protection locked="true"/>
    </xf>
    <xf numFmtId="0" fontId="678" fillId="0" borderId="4" xfId="0" applyBorder="true" applyFont="true">
      <alignment horizontal="left" vertical="top"/>
      <protection locked="true"/>
    </xf>
    <xf numFmtId="0" fontId="679" fillId="0" borderId="0" xfId="0" applyFont="true"/>
    <xf numFmtId="0" fontId="680" fillId="0" borderId="4" xfId="0" applyBorder="true" applyFont="true">
      <alignment horizontal="left" vertical="top"/>
      <protection locked="true"/>
    </xf>
    <xf numFmtId="4" fontId="681" fillId="0" borderId="4" xfId="0" applyBorder="true" applyFont="true" applyNumberFormat="true">
      <alignment horizontal="right" vertical="top"/>
      <protection locked="true"/>
    </xf>
    <xf numFmtId="4" fontId="682" fillId="0" borderId="4" xfId="0" applyBorder="true" applyFont="true" applyNumberFormat="true">
      <alignment horizontal="right" vertical="top"/>
      <protection locked="true"/>
    </xf>
    <xf numFmtId="4" fontId="683" fillId="3" borderId="4" xfId="0" applyFill="true" applyBorder="true" applyFont="true" applyNumberFormat="true">
      <alignment vertical="top"/>
      <protection locked="false"/>
    </xf>
    <xf numFmtId="0" fontId="684" fillId="0" borderId="4" xfId="0" applyBorder="true" applyFont="true">
      <alignment horizontal="left" vertical="top"/>
      <protection locked="true"/>
    </xf>
    <xf numFmtId="0" fontId="685" fillId="0" borderId="4" xfId="0" applyBorder="true" applyFont="true">
      <alignment horizontal="left" vertical="top"/>
      <protection locked="true"/>
    </xf>
    <xf numFmtId="0" fontId="686" fillId="0" borderId="4" xfId="0" applyBorder="true" applyFont="true">
      <alignment horizontal="left" vertical="top"/>
      <protection locked="true"/>
    </xf>
    <xf numFmtId="0" fontId="687" fillId="0" borderId="4" xfId="0" applyBorder="true" applyFont="true">
      <alignment horizontal="left" vertical="top"/>
      <protection locked="true"/>
    </xf>
    <xf numFmtId="0" fontId="688" fillId="0" borderId="4" xfId="0" applyBorder="true" applyFont="true">
      <alignment horizontal="left" vertical="top"/>
      <protection locked="true"/>
    </xf>
    <xf numFmtId="0" fontId="689" fillId="0" borderId="0" xfId="0" applyFont="true"/>
    <xf numFmtId="0" fontId="690" fillId="0" borderId="4" xfId="0" applyBorder="true" applyFont="true">
      <alignment horizontal="left" vertical="top"/>
      <protection locked="true"/>
    </xf>
    <xf numFmtId="4" fontId="691" fillId="0" borderId="4" xfId="0" applyBorder="true" applyFont="true" applyNumberFormat="true">
      <alignment horizontal="right" vertical="top"/>
      <protection locked="true"/>
    </xf>
    <xf numFmtId="4" fontId="692" fillId="0" borderId="4" xfId="0" applyBorder="true" applyFont="true" applyNumberFormat="true">
      <alignment horizontal="right" vertical="top"/>
      <protection locked="true"/>
    </xf>
    <xf numFmtId="4" fontId="693" fillId="3" borderId="4" xfId="0" applyFill="true" applyBorder="true" applyFont="true" applyNumberFormat="true">
      <alignment vertical="top"/>
      <protection locked="false"/>
    </xf>
    <xf numFmtId="0" fontId="694" fillId="0" borderId="4" xfId="0" applyBorder="true" applyFont="true">
      <alignment horizontal="left" vertical="top"/>
      <protection locked="true"/>
    </xf>
    <xf numFmtId="0" fontId="695" fillId="0" borderId="4" xfId="0" applyBorder="true" applyFont="true">
      <alignment horizontal="left" vertical="top"/>
      <protection locked="true"/>
    </xf>
    <xf numFmtId="0" fontId="696" fillId="0" borderId="4" xfId="0" applyBorder="true" applyFont="true">
      <alignment horizontal="left" vertical="top"/>
      <protection locked="true"/>
    </xf>
    <xf numFmtId="0" fontId="697" fillId="0" borderId="4" xfId="0" applyBorder="true" applyFont="true">
      <alignment horizontal="left" vertical="top"/>
      <protection locked="true"/>
    </xf>
    <xf numFmtId="0" fontId="698" fillId="0" borderId="4" xfId="0" applyBorder="true" applyFont="true">
      <alignment horizontal="left" vertical="top"/>
      <protection locked="true"/>
    </xf>
    <xf numFmtId="0" fontId="699" fillId="0" borderId="0" xfId="0" applyFont="true"/>
    <xf numFmtId="0" fontId="700" fillId="0" borderId="4" xfId="0" applyBorder="true" applyFont="true">
      <alignment horizontal="left" vertical="top"/>
      <protection locked="true"/>
    </xf>
    <xf numFmtId="4" fontId="701" fillId="0" borderId="4" xfId="0" applyBorder="true" applyFont="true" applyNumberFormat="true">
      <alignment horizontal="right" vertical="top"/>
      <protection locked="true"/>
    </xf>
    <xf numFmtId="4" fontId="702" fillId="0" borderId="4" xfId="0" applyBorder="true" applyFont="true" applyNumberFormat="true">
      <alignment horizontal="right" vertical="top"/>
      <protection locked="true"/>
    </xf>
    <xf numFmtId="4" fontId="703" fillId="3" borderId="4" xfId="0" applyFill="true" applyBorder="true" applyFont="true" applyNumberFormat="true">
      <alignment vertical="top"/>
      <protection locked="false"/>
    </xf>
    <xf numFmtId="0" fontId="704" fillId="0" borderId="4" xfId="0" applyBorder="true" applyFont="true">
      <alignment horizontal="left" vertical="top"/>
      <protection locked="true"/>
    </xf>
    <xf numFmtId="0" fontId="705" fillId="0" borderId="4" xfId="0" applyBorder="true" applyFont="true">
      <alignment horizontal="left" vertical="top"/>
      <protection locked="true"/>
    </xf>
    <xf numFmtId="0" fontId="706" fillId="0" borderId="4" xfId="0" applyBorder="true" applyFont="true">
      <alignment horizontal="left" vertical="top"/>
      <protection locked="true"/>
    </xf>
    <xf numFmtId="0" fontId="707" fillId="0" borderId="4" xfId="0" applyBorder="true" applyFont="true">
      <alignment horizontal="left" vertical="top"/>
      <protection locked="true"/>
    </xf>
    <xf numFmtId="0" fontId="708" fillId="0" borderId="4" xfId="0" applyBorder="true" applyFont="true">
      <alignment horizontal="left" vertical="top"/>
      <protection locked="true"/>
    </xf>
    <xf numFmtId="0" fontId="709" fillId="0" borderId="0" xfId="0" applyFont="true"/>
    <xf numFmtId="0" fontId="710" fillId="0" borderId="4" xfId="0" applyBorder="true" applyFont="true">
      <alignment horizontal="left" vertical="top"/>
      <protection locked="true"/>
    </xf>
    <xf numFmtId="4" fontId="711" fillId="0" borderId="4" xfId="0" applyBorder="true" applyFont="true" applyNumberFormat="true">
      <alignment horizontal="right" vertical="top"/>
      <protection locked="true"/>
    </xf>
    <xf numFmtId="4" fontId="712" fillId="0" borderId="4" xfId="0" applyBorder="true" applyFont="true" applyNumberFormat="true">
      <alignment horizontal="right" vertical="top"/>
      <protection locked="true"/>
    </xf>
    <xf numFmtId="4" fontId="713" fillId="3" borderId="4" xfId="0" applyFill="true" applyBorder="true" applyFont="true" applyNumberFormat="true">
      <alignment vertical="top"/>
      <protection locked="false"/>
    </xf>
    <xf numFmtId="0" fontId="714" fillId="0" borderId="4" xfId="0" applyBorder="true" applyFont="true">
      <alignment horizontal="left" vertical="top"/>
      <protection locked="true"/>
    </xf>
    <xf numFmtId="0" fontId="715" fillId="0" borderId="4" xfId="0" applyBorder="true" applyFont="true">
      <alignment horizontal="left" vertical="top"/>
      <protection locked="true"/>
    </xf>
    <xf numFmtId="0" fontId="716" fillId="0" borderId="4" xfId="0" applyBorder="true" applyFont="true">
      <alignment horizontal="left" vertical="top"/>
      <protection locked="true"/>
    </xf>
    <xf numFmtId="0" fontId="717" fillId="0" borderId="4" xfId="0" applyBorder="true" applyFont="true">
      <alignment horizontal="left" vertical="top"/>
      <protection locked="true"/>
    </xf>
    <xf numFmtId="0" fontId="718" fillId="0" borderId="4" xfId="0" applyBorder="true" applyFont="true">
      <alignment horizontal="left" vertical="top"/>
      <protection locked="true"/>
    </xf>
    <xf numFmtId="0" fontId="719" fillId="0" borderId="0" xfId="0" applyFont="true"/>
    <xf numFmtId="0" fontId="720" fillId="0" borderId="4" xfId="0" applyBorder="true" applyFont="true">
      <alignment horizontal="left" vertical="top"/>
      <protection locked="true"/>
    </xf>
    <xf numFmtId="4" fontId="721" fillId="0" borderId="4" xfId="0" applyBorder="true" applyFont="true" applyNumberFormat="true">
      <alignment horizontal="right" vertical="top"/>
      <protection locked="true"/>
    </xf>
    <xf numFmtId="4" fontId="722" fillId="0" borderId="4" xfId="0" applyBorder="true" applyFont="true" applyNumberFormat="true">
      <alignment horizontal="right" vertical="top"/>
      <protection locked="true"/>
    </xf>
    <xf numFmtId="4" fontId="723" fillId="0" borderId="4" xfId="0" applyBorder="true" applyFont="true" applyNumberFormat="true">
      <alignment horizontal="right" vertical="top"/>
      <protection locked="true"/>
    </xf>
    <xf numFmtId="0" fontId="724" fillId="0" borderId="4" xfId="0" applyBorder="true" applyFont="true">
      <alignment horizontal="left" vertical="top"/>
      <protection locked="true"/>
    </xf>
    <xf numFmtId="0" fontId="725" fillId="0" borderId="4" xfId="0" applyBorder="true" applyFont="true">
      <alignment horizontal="left" vertical="top"/>
      <protection locked="true"/>
    </xf>
    <xf numFmtId="0" fontId="726" fillId="0" borderId="4" xfId="0" applyBorder="true" applyFont="true">
      <alignment horizontal="left" vertical="top"/>
      <protection locked="true"/>
    </xf>
    <xf numFmtId="0" fontId="727" fillId="0" borderId="4" xfId="0" applyBorder="true" applyFont="true">
      <alignment horizontal="left" vertical="top"/>
      <protection locked="true"/>
    </xf>
    <xf numFmtId="0" fontId="728" fillId="0" borderId="4" xfId="0" applyBorder="true" applyFont="true">
      <alignment horizontal="left" vertical="top"/>
      <protection locked="true"/>
    </xf>
    <xf numFmtId="0" fontId="729" fillId="0" borderId="0" xfId="0" applyFont="true"/>
    <xf numFmtId="0" fontId="730" fillId="0" borderId="4" xfId="0" applyBorder="true" applyFont="true">
      <alignment horizontal="left" vertical="top"/>
      <protection locked="true"/>
    </xf>
    <xf numFmtId="4" fontId="731" fillId="0" borderId="4" xfId="0" applyBorder="true" applyFont="true" applyNumberFormat="true">
      <alignment horizontal="right" vertical="top"/>
      <protection locked="true"/>
    </xf>
    <xf numFmtId="0" fontId="732" fillId="0" borderId="4" xfId="0" applyBorder="true" applyFont="true">
      <alignment horizontal="left" vertical="top"/>
      <protection locked="true"/>
    </xf>
    <xf numFmtId="0" fontId="733" fillId="0" borderId="4" xfId="0" applyBorder="true" applyFont="true">
      <alignment horizontal="left" vertical="top"/>
      <protection locked="true"/>
    </xf>
    <xf numFmtId="0" fontId="734" fillId="0" borderId="4" xfId="0" applyBorder="true" applyFont="true">
      <alignment horizontal="left" vertical="top"/>
      <protection locked="true"/>
    </xf>
    <xf numFmtId="4" fontId="735" fillId="3" borderId="4" xfId="0" applyFill="true" applyBorder="true" applyNumberFormat="true" applyFont="true">
      <alignment vertical="top" horizontal="right"/>
      <protection locked="false"/>
    </xf>
    <xf numFmtId="0" fontId="736" fillId="0" borderId="0" xfId="0" applyFont="true"/>
    <xf numFmtId="0" fontId="737" fillId="0" borderId="4" xfId="0" applyBorder="true" applyFont="true">
      <alignment horizontal="left" vertical="top"/>
      <protection locked="true"/>
    </xf>
    <xf numFmtId="0" fontId="738" fillId="0" borderId="4" xfId="0" applyBorder="true" applyFont="true">
      <alignment horizontal="left" vertical="top"/>
      <protection locked="true"/>
    </xf>
    <xf numFmtId="0" fontId="739" fillId="0" borderId="4" xfId="0" applyBorder="true" applyFont="true">
      <alignment horizontal="left" vertical="top"/>
      <protection locked="true"/>
    </xf>
    <xf numFmtId="4" fontId="740" fillId="3" borderId="4" xfId="0" applyFill="true" applyBorder="true" applyNumberFormat="true" applyFont="true">
      <alignment vertical="top" horizontal="right"/>
      <protection locked="false"/>
    </xf>
    <xf numFmtId="0" fontId="741" fillId="0" borderId="5" xfId="0" applyFont="true" applyBorder="true">
      <alignment horizontal="center" vertical="top"/>
      <protection locked="true"/>
    </xf>
    <xf numFmtId="166" fontId="742" fillId="0" borderId="0" xfId="0" applyFont="true" applyNumberFormat="true">
      <alignment horizontal="center" vertical="top"/>
      <protection locked="true"/>
    </xf>
    <xf numFmtId="0" fontId="743" fillId="0" borderId="0" xfId="0" applyFont="true">
      <alignment horizontal="left" vertical="top"/>
      <protection locked="true"/>
    </xf>
    <xf numFmtId="165" fontId="744" fillId="0" borderId="0" xfId="0" applyFont="true" applyNumberFormat="true">
      <alignment horizontal="left" vertical="top"/>
      <protection locked="true"/>
    </xf>
    <xf numFmtId="168" fontId="745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746" fillId="0" borderId="4" xfId="0" applyBorder="true" applyFont="true">
      <alignment horizontal="left" vertical="top"/>
      <protection locked="true"/>
    </xf>
    <xf numFmtId="0" fontId="747" fillId="3" borderId="4" xfId="0" applyFill="true" applyBorder="true" applyFont="true">
      <alignment vertical="top"/>
      <protection locked="false"/>
    </xf>
    <xf numFmtId="0" fontId="748" fillId="0" borderId="4" xfId="0" applyBorder="true" applyFont="true">
      <alignment horizontal="left" vertical="top"/>
      <protection locked="true"/>
    </xf>
    <xf numFmtId="0" fontId="749" fillId="0" borderId="4" xfId="0" applyBorder="true" applyFont="true">
      <alignment horizontal="left" vertical="top"/>
      <protection locked="true"/>
    </xf>
    <xf numFmtId="0" fontId="750" fillId="0" borderId="4" xfId="0" applyBorder="true" applyFont="true">
      <alignment horizontal="left" vertical="top"/>
      <protection locked="true"/>
    </xf>
    <xf numFmtId="0" fontId="751" fillId="0" borderId="4" xfId="0" applyBorder="true" applyFont="true">
      <alignment horizontal="left" vertical="top"/>
      <protection locked="true"/>
    </xf>
    <xf numFmtId="0" fontId="752" fillId="0" borderId="4" xfId="0" applyBorder="true" applyFont="true">
      <alignment horizontal="left" vertical="top"/>
      <protection locked="true"/>
    </xf>
    <xf numFmtId="0" fontId="753" fillId="0" borderId="4" xfId="0" applyBorder="true" applyFont="true">
      <alignment horizontal="left" vertical="top"/>
      <protection locked="true"/>
    </xf>
    <xf numFmtId="0" fontId="754" fillId="0" borderId="4" xfId="0" applyBorder="true" applyFont="true">
      <alignment horizontal="left" vertical="top"/>
      <protection locked="true"/>
    </xf>
    <xf numFmtId="0" fontId="755" fillId="0" borderId="4" xfId="0" applyBorder="true" applyFont="true">
      <alignment horizontal="left" vertical="top"/>
      <protection locked="true"/>
    </xf>
    <xf numFmtId="0" fontId="756" fillId="3" borderId="4" xfId="0" applyFill="true" applyBorder="true" applyFont="true">
      <alignment vertical="top"/>
      <protection locked="false"/>
    </xf>
    <xf numFmtId="0" fontId="757" fillId="0" borderId="4" xfId="0" applyBorder="true" applyFont="true">
      <alignment horizontal="left" vertical="top"/>
      <protection locked="true"/>
    </xf>
    <xf numFmtId="0" fontId="758" fillId="0" borderId="4" xfId="0" applyBorder="true" applyFont="true">
      <alignment horizontal="left" vertical="top"/>
      <protection locked="true"/>
    </xf>
    <xf numFmtId="0" fontId="759" fillId="0" borderId="4" xfId="0" applyBorder="true" applyFont="true">
      <alignment horizontal="left" vertical="top"/>
      <protection locked="true"/>
    </xf>
    <xf numFmtId="0" fontId="760" fillId="0" borderId="4" xfId="0" applyBorder="true" applyFont="true">
      <alignment horizontal="left" vertical="top"/>
      <protection locked="true"/>
    </xf>
    <xf numFmtId="0" fontId="761" fillId="0" borderId="4" xfId="0" applyBorder="true" applyFont="true">
      <alignment horizontal="left" vertical="top"/>
      <protection locked="true"/>
    </xf>
    <xf numFmtId="0" fontId="762" fillId="0" borderId="4" xfId="0" applyBorder="true" applyFont="true">
      <alignment horizontal="left" vertical="top"/>
      <protection locked="true"/>
    </xf>
    <xf numFmtId="0" fontId="763" fillId="0" borderId="4" xfId="0" applyBorder="true" applyFont="true">
      <alignment horizontal="left" vertical="top"/>
      <protection locked="true"/>
    </xf>
    <xf numFmtId="0" fontId="764" fillId="0" borderId="4" xfId="0" applyBorder="true" applyFont="true">
      <alignment horizontal="left" vertical="top"/>
      <protection locked="true"/>
    </xf>
    <xf numFmtId="0" fontId="765" fillId="3" borderId="4" xfId="0" applyFill="true" applyBorder="true" applyFont="true">
      <alignment vertical="top"/>
      <protection locked="false"/>
    </xf>
    <xf numFmtId="0" fontId="766" fillId="0" borderId="4" xfId="0" applyBorder="true" applyFont="true">
      <alignment horizontal="left" vertical="top"/>
      <protection locked="true"/>
    </xf>
    <xf numFmtId="0" fontId="767" fillId="0" borderId="4" xfId="0" applyBorder="true" applyFont="true">
      <alignment horizontal="left" vertical="top"/>
      <protection locked="true"/>
    </xf>
    <xf numFmtId="0" fontId="768" fillId="0" borderId="4" xfId="0" applyBorder="true" applyFont="true">
      <alignment horizontal="left" vertical="top"/>
      <protection locked="true"/>
    </xf>
    <xf numFmtId="0" fontId="769" fillId="0" borderId="4" xfId="0" applyBorder="true" applyFont="true">
      <alignment horizontal="left" vertical="top"/>
      <protection locked="true"/>
    </xf>
    <xf numFmtId="0" fontId="770" fillId="0" borderId="4" xfId="0" applyBorder="true" applyFont="true">
      <alignment horizontal="left" vertical="top"/>
      <protection locked="true"/>
    </xf>
    <xf numFmtId="0" fontId="771" fillId="0" borderId="4" xfId="0" applyBorder="true" applyFont="true">
      <alignment horizontal="left" vertical="top"/>
      <protection locked="true"/>
    </xf>
    <xf numFmtId="0" fontId="772" fillId="0" borderId="4" xfId="0" applyBorder="true" applyFont="true">
      <alignment horizontal="left" vertical="top"/>
      <protection locked="true"/>
    </xf>
    <xf numFmtId="0" fontId="773" fillId="0" borderId="4" xfId="0" applyBorder="true" applyFont="true">
      <alignment horizontal="left" vertical="top"/>
      <protection locked="true"/>
    </xf>
    <xf numFmtId="0" fontId="774" fillId="3" borderId="4" xfId="0" applyFill="true" applyBorder="true" applyFont="true">
      <alignment vertical="top"/>
      <protection locked="false"/>
    </xf>
    <xf numFmtId="0" fontId="775" fillId="0" borderId="4" xfId="0" applyBorder="true" applyFont="true">
      <alignment horizontal="left" vertical="top"/>
      <protection locked="true"/>
    </xf>
    <xf numFmtId="0" fontId="776" fillId="0" borderId="4" xfId="0" applyBorder="true" applyFont="true">
      <alignment horizontal="left" vertical="top"/>
      <protection locked="true"/>
    </xf>
    <xf numFmtId="0" fontId="777" fillId="0" borderId="4" xfId="0" applyBorder="true" applyFont="true">
      <alignment horizontal="left" vertical="top"/>
      <protection locked="true"/>
    </xf>
    <xf numFmtId="0" fontId="778" fillId="0" borderId="4" xfId="0" applyBorder="true" applyFont="true">
      <alignment horizontal="left" vertical="top"/>
      <protection locked="true"/>
    </xf>
    <xf numFmtId="0" fontId="779" fillId="0" borderId="4" xfId="0" applyBorder="true" applyFont="true">
      <alignment horizontal="left" vertical="top"/>
      <protection locked="true"/>
    </xf>
    <xf numFmtId="0" fontId="780" fillId="0" borderId="4" xfId="0" applyBorder="true" applyFont="true">
      <alignment horizontal="left" vertical="top"/>
      <protection locked="true"/>
    </xf>
    <xf numFmtId="0" fontId="781" fillId="0" borderId="4" xfId="0" applyBorder="true" applyFont="true">
      <alignment horizontal="left" vertical="top"/>
      <protection locked="true"/>
    </xf>
    <xf numFmtId="0" fontId="782" fillId="0" borderId="4" xfId="0" applyBorder="true" applyFont="true">
      <alignment horizontal="left" vertical="top"/>
      <protection locked="true"/>
    </xf>
    <xf numFmtId="173" fontId="783" fillId="0" borderId="4" xfId="0" applyBorder="true" applyFont="true" applyNumberFormat="true">
      <alignment horizontal="right" vertical="top"/>
      <protection locked="true"/>
    </xf>
    <xf numFmtId="0" fontId="784" fillId="0" borderId="4" xfId="0" applyBorder="true" applyFont="true">
      <alignment horizontal="left" vertical="top"/>
      <protection locked="true"/>
    </xf>
    <xf numFmtId="173" fontId="785" fillId="0" borderId="4" xfId="0" applyBorder="true" applyFont="true" applyNumberFormat="true">
      <alignment horizontal="right" vertical="top"/>
      <protection locked="true"/>
    </xf>
    <xf numFmtId="0" fontId="786" fillId="0" borderId="5" xfId="0" applyFont="true" applyBorder="true">
      <alignment horizontal="center" vertical="top"/>
      <protection locked="true"/>
    </xf>
    <xf numFmtId="166" fontId="787" fillId="0" borderId="0" xfId="0" applyFont="true" applyNumberFormat="true">
      <alignment horizontal="center" vertical="top"/>
      <protection locked="true"/>
    </xf>
    <xf numFmtId="4" fontId="788" fillId="0" borderId="4" xfId="0" applyBorder="true" applyFont="true" applyNumberFormat="true">
      <alignment horizontal="right" vertical="top"/>
      <protection locked="true"/>
    </xf>
    <xf numFmtId="4" fontId="789" fillId="0" borderId="4" xfId="0" applyBorder="true" applyFont="true" applyNumberFormat="true">
      <alignment horizontal="right" vertical="top"/>
      <protection locked="true"/>
    </xf>
    <xf numFmtId="173" fontId="790" fillId="0" borderId="4" xfId="0" applyBorder="true" applyFont="true" applyNumberFormat="true">
      <alignment horizontal="right" vertical="top"/>
      <protection locked="true"/>
    </xf>
    <xf numFmtId="173" fontId="791" fillId="0" borderId="4" xfId="0" applyBorder="true" applyFont="true" applyNumberFormat="true">
      <alignment horizontal="right" vertical="top"/>
      <protection locked="true"/>
    </xf>
    <xf numFmtId="4" fontId="792" fillId="10" borderId="4" xfId="0" applyFont="true" applyFill="true" applyNumberFormat="true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_rels/drawing4.xml.rels><?xml version="1.0" encoding="UTF-8"?>

<Relationships xmlns="http://schemas.openxmlformats.org/package/2006/relationships">
  <Relationship Id="rId1" Type="http://schemas.openxmlformats.org/officeDocument/2006/relationships/image" Target="../media/image4.jpeg"/>
</Relationships>

</file>

<file path=xl/drawings/_rels/drawing5.xml.rels><?xml version="1.0" encoding="UTF-8"?>

<Relationships xmlns="http://schemas.openxmlformats.org/package/2006/relationships">
  <Relationship Id="rId1" Type="http://schemas.openxmlformats.org/officeDocument/2006/relationships/image" Target="../media/image5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drawing" Target="../drawings/drawing4.xml"/>
</Relationships>

</file>

<file path=xl/worksheets/_rels/sheet6.xml.rels><?xml version="1.0" encoding="UTF-8"?>

<Relationships xmlns="http://schemas.openxmlformats.org/package/2006/relationships">
  <Relationship Id="rId1" Type="http://schemas.openxmlformats.org/officeDocument/2006/relationships/drawing" Target="../drawings/drawing5.xml"/>
</Relationships>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</row>
    <row r="3">
      <c r="A3" s="1" t="s">
        <v>2</v>
      </c>
      <c r="B3" s="1"/>
      <c r="C3" s="2" t="s">
        <v>3</v>
      </c>
      <c r="D3" s="2"/>
      <c r="E3" s="2"/>
      <c r="F3" s="2"/>
      <c r="G3" s="2"/>
      <c r="H3" s="2"/>
      <c r="I3" s="2"/>
    </row>
    <row r="4">
      <c r="A4" s="1" t="s">
        <v>4</v>
      </c>
      <c r="C4" s="2"/>
      <c r="D4" s="2"/>
      <c r="E4" s="2"/>
      <c r="F4" s="2"/>
      <c r="G4" s="2"/>
      <c r="H4" s="2"/>
      <c r="I4" s="2"/>
    </row>
    <row r="5">
      <c r="A5" s="1" t="s">
        <v>5</v>
      </c>
      <c r="B5" s="2"/>
      <c r="C5" s="2"/>
      <c r="D5" s="2"/>
      <c r="E5" s="2"/>
      <c r="F5" s="2"/>
      <c r="G5" s="2"/>
      <c r="H5" s="2"/>
      <c r="I5" s="2"/>
    </row>
    <row r="6">
      <c r="A6" s="1" t="s">
        <v>6</v>
      </c>
      <c r="B6" s="1"/>
      <c r="C6" s="1"/>
      <c r="D6" s="1"/>
      <c r="E6" s="1"/>
      <c r="F6" s="1"/>
      <c r="G6" s="1"/>
      <c r="H6" s="1"/>
      <c r="I6" s="1"/>
    </row>
    <row r="7">
      <c r="A7" s="1" t="s">
        <v>7</v>
      </c>
      <c r="B7" s="1"/>
      <c r="C7" s="2"/>
      <c r="D7" s="2"/>
      <c r="E7" s="2"/>
      <c r="F7" s="2"/>
      <c r="G7" s="2"/>
      <c r="H7" s="2"/>
      <c r="I7" s="2"/>
    </row>
    <row r="8">
      <c r="A8" s="1" t="s">
        <v>8</v>
      </c>
      <c r="B8" s="1"/>
      <c r="C8" s="4" t="s">
        <v>9</v>
      </c>
      <c r="D8" s="4"/>
      <c r="E8" s="4"/>
      <c r="F8" s="4"/>
      <c r="G8" s="4"/>
      <c r="H8" s="4"/>
      <c r="I8" s="4"/>
    </row>
    <row r="9">
      <c r="A9" s="1" t="s">
        <v>10</v>
      </c>
      <c r="B9" s="1"/>
      <c r="C9" s="6" t="s">
        <v>9</v>
      </c>
      <c r="D9" s="6"/>
      <c r="E9" s="6"/>
      <c r="F9" s="6"/>
      <c r="G9" s="6"/>
      <c r="H9" s="6"/>
      <c r="I9" s="6"/>
    </row>
    <row r="10">
      <c r="A10" s="1" t="s">
        <v>11</v>
      </c>
      <c r="B10" s="1"/>
      <c r="C10" s="2"/>
      <c r="D10" s="2"/>
      <c r="E10" s="2"/>
      <c r="F10" s="2"/>
      <c r="G10" s="2"/>
      <c r="H10" s="2"/>
      <c r="I10" s="2"/>
    </row>
    <row r="11">
      <c r="A11" s="1" t="s">
        <v>12</v>
      </c>
      <c r="B11" s="1"/>
      <c r="C11" s="2"/>
      <c r="D11" s="2"/>
      <c r="E11" s="2"/>
      <c r="F11" s="2"/>
      <c r="G11" s="2"/>
      <c r="H11" s="2"/>
      <c r="I11" s="2"/>
    </row>
    <row r="12">
      <c r="A12" s="1" t="s">
        <v>13</v>
      </c>
      <c r="B12" s="1"/>
      <c r="C12" s="5"/>
      <c r="D12" s="5"/>
      <c r="E12" s="5"/>
      <c r="F12" s="5"/>
      <c r="G12" s="5"/>
      <c r="H12" s="5"/>
      <c r="I12" s="5"/>
    </row>
    <row r="13">
      <c r="A13" s="1" t="s">
        <v>14</v>
      </c>
      <c r="B13" s="1"/>
      <c r="C13" s="2"/>
      <c r="D13" s="2"/>
      <c r="E13" s="2"/>
      <c r="F13" s="2"/>
      <c r="G13" s="2"/>
      <c r="H13" s="2"/>
      <c r="I13" s="2"/>
    </row>
    <row r="14">
      <c r="A14" s="1" t="s">
        <v>15</v>
      </c>
      <c r="B14" s="1"/>
      <c r="C14" s="2"/>
      <c r="D14" s="2"/>
      <c r="E14" s="2"/>
      <c r="F14" s="2"/>
      <c r="G14" s="2"/>
      <c r="H14" s="2"/>
      <c r="I14" s="2"/>
    </row>
    <row r="15">
      <c r="A15" s="1"/>
      <c r="B15" s="1"/>
      <c r="C15" s="1"/>
      <c r="D15" s="1"/>
      <c r="E15" s="1"/>
      <c r="F15" s="1"/>
      <c r="G15" s="1"/>
      <c r="H15" s="1"/>
      <c r="I15" s="1"/>
    </row>
    <row r="16">
      <c r="A16" s="1"/>
      <c r="B16" s="1"/>
      <c r="C16" s="1"/>
      <c r="D16" s="1"/>
      <c r="E16" s="1"/>
      <c r="F16" s="1"/>
      <c r="G16" s="1"/>
      <c r="H16" s="1"/>
      <c r="I16" s="1"/>
    </row>
    <row r="17">
      <c r="A17" s="1"/>
      <c r="B17" s="1"/>
      <c r="C17" s="1"/>
      <c r="D17" s="1"/>
      <c r="E17" s="1"/>
      <c r="F17" s="1"/>
      <c r="G17" s="1"/>
      <c r="H17" s="1"/>
      <c r="I17" s="1"/>
    </row>
    <row r="20">
      <c r="A20" s="3" t="s">
        <v>16</v>
      </c>
      <c r="B20" s="1"/>
      <c r="C20" s="1"/>
      <c r="D20" s="1"/>
      <c r="E20" s="1"/>
      <c r="F20" s="1"/>
      <c r="G20" s="1"/>
      <c r="H20" s="1"/>
      <c r="I20" s="1"/>
    </row>
    <row r="21">
      <c r="A21" s="3" t="s">
        <v>17</v>
      </c>
      <c r="B21" s="1"/>
      <c r="C21" s="1"/>
      <c r="D21" s="1"/>
      <c r="E21" s="1"/>
      <c r="F21" s="1"/>
      <c r="G21" s="1"/>
      <c r="H21" s="1"/>
      <c r="I21" s="1"/>
    </row>
    <row r="22">
      <c r="A22" s="1" t="s">
        <v>18</v>
      </c>
      <c r="B22" s="1"/>
      <c r="C22" s="1"/>
      <c r="D22" s="1"/>
      <c r="E22" s="1"/>
      <c r="F22" s="1"/>
      <c r="G22" s="1"/>
      <c r="H22" s="1"/>
      <c r="I22" s="1"/>
    </row>
    <row r="23">
      <c r="A23" s="1" t="s">
        <v>19</v>
      </c>
      <c r="B23" s="1"/>
      <c r="C23" s="1"/>
      <c r="D23" s="1"/>
      <c r="E23" s="1"/>
      <c r="F23" s="1"/>
      <c r="G23" s="1"/>
      <c r="H23" s="1"/>
      <c r="I23" s="1"/>
    </row>
    <row r="24" ht="50.0" customHeight="true">
      <c r="A24" s="1" t="s">
        <v>20</v>
      </c>
      <c r="B24" s="1"/>
      <c r="C24" s="1"/>
      <c r="D24" s="1"/>
      <c r="E24" s="1"/>
      <c r="F24" s="1"/>
      <c r="G24" s="1"/>
      <c r="H24" s="1"/>
      <c r="I24" s="1"/>
    </row>
  </sheetData>
  <sheetProtection password="BF59" sheet="true" scenarios="true" objects="true" selectLockedCells="true"/>
  <mergeCells>
    <mergeCell ref="A1:I1"/>
    <mergeCell ref="A2:I2"/>
    <mergeCell ref="A3:B3"/>
    <mergeCell ref="C3:I3"/>
    <mergeCell ref="A4:B4"/>
    <mergeCell ref="C4:I4"/>
    <mergeCell ref="A5:B5"/>
    <mergeCell ref="C5:I5"/>
    <mergeCell ref="A6:I6"/>
    <mergeCell ref="A7:B7"/>
    <mergeCell ref="C7:I7"/>
    <mergeCell ref="A8:B8"/>
    <mergeCell ref="C8:I8"/>
    <mergeCell ref="A9:B9"/>
    <mergeCell ref="C9:I9"/>
    <mergeCell ref="A10:B10"/>
    <mergeCell ref="C10:I10"/>
    <mergeCell ref="A11:B11"/>
    <mergeCell ref="C11:I11"/>
    <mergeCell ref="A12:B12"/>
    <mergeCell ref="C12:I12"/>
    <mergeCell ref="A13:B13"/>
    <mergeCell ref="C13:I13"/>
    <mergeCell ref="A14:B14"/>
    <mergeCell ref="C14:I14"/>
    <mergeCell ref="A15:I17"/>
    <mergeCell ref="A20:I20"/>
    <mergeCell ref="A21:I21"/>
    <mergeCell ref="A22:I22"/>
    <mergeCell ref="A23:I23"/>
    <mergeCell ref="A24:I24"/>
  </mergeCells>
  <pageMargins bottom="0.75" footer="0.5" header="0.5" left="0.5" right="0.5" top="0.75"/>
  <pageSetup orientation="landscape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8.0" collapsed="false"/>
    <col min="2" max="2" customWidth="true" width="30.0" collapsed="false"/>
    <col min="3" max="3" customWidth="true" width="10.0" collapsed="false"/>
    <col min="4" max="4" customWidth="true" width="12.0" collapsed="false"/>
    <col min="5" max="5" customWidth="true" width="10.0" collapsed="false"/>
    <col min="6" max="6" customWidth="true" width="13.0" collapsed="false"/>
    <col min="7" max="7" customWidth="true" width="10.0" collapsed="false"/>
    <col min="8" max="8" customWidth="true" width="10.0" collapsed="false"/>
    <col min="9" max="9" customWidth="true" width="10.0" collapsed="false"/>
    <col min="10" max="10" customWidth="true" width="10.0" collapsed="false"/>
    <col min="11" max="11" customWidth="true" width="10.0" collapsed="false"/>
    <col min="12" max="12" customWidth="true" width="10.0" collapsed="false"/>
    <col min="13" max="13" customWidth="true" width="12.0" collapsed="false"/>
    <col min="14" max="14" customWidth="true" width="12.0" collapsed="false"/>
    <col min="15" max="15" customWidth="true" width="12.0" collapsed="false"/>
  </cols>
  <sheetData>
    <row r="1">
      <c r="A1" s="7" t="s">
        <v>0</v>
      </c>
    </row>
    <row r="2">
      <c r="A2" s="7" t="s">
        <v>21</v>
      </c>
    </row>
    <row r="3">
      <c r="A3" s="7" t="s">
        <v>22</v>
      </c>
      <c r="B3" s="10" t="s">
        <f>DADOS!C3</f>
      </c>
    </row>
    <row r="4">
      <c r="A4" s="7" t="s">
        <v>23</v>
      </c>
      <c r="B4" s="7" t="s">
        <f>DADOS!C7</f>
      </c>
      <c r="G4" s="7" t="s">
        <v>24</v>
      </c>
      <c r="H4" s="9">
        <f>DADOS!C9</f>
      </c>
    </row>
    <row r="5">
      <c r="A5" s="7" t="s">
        <v>25</v>
      </c>
      <c r="B5" s="8">
        <f>DADOS!C8</f>
      </c>
      <c r="C5" s="7" t="s">
        <v>9</v>
      </c>
      <c r="D5" s="7" t="s">
        <v>26</v>
      </c>
      <c r="E5" s="7" t="s">
        <f>DADOS!C13</f>
      </c>
      <c r="F5" s="7" t="s">
        <v>9</v>
      </c>
      <c r="G5" s="7" t="s">
        <v>9</v>
      </c>
      <c r="H5" s="7" t="s">
        <v>27</v>
      </c>
      <c r="I5" s="7" t="s">
        <f>DADOS!C14</f>
      </c>
    </row>
    <row r="6">
      <c r="A6" s="12" t="s">
        <v>28</v>
      </c>
      <c r="F6" s="13" t="s">
        <v>29</v>
      </c>
      <c r="H6" s="14" t="n">
        <v>0.0</v>
      </c>
    </row>
    <row r="7">
      <c r="A7" s="11" t="s">
        <v>30</v>
      </c>
      <c r="B7" s="11" t="s">
        <v>31</v>
      </c>
      <c r="C7" s="11" t="s">
        <v>32</v>
      </c>
      <c r="D7" s="11" t="s">
        <v>33</v>
      </c>
      <c r="E7" s="11" t="s">
        <v>34</v>
      </c>
      <c r="F7" s="11" t="s">
        <v>35</v>
      </c>
      <c r="G7" s="11" t="s">
        <v>36</v>
      </c>
      <c r="H7" s="11" t="s">
        <v>37</v>
      </c>
      <c r="I7" s="11" t="s">
        <v>38</v>
      </c>
      <c r="J7" s="11" t="s">
        <v>39</v>
      </c>
      <c r="K7" s="11" t="s">
        <v>40</v>
      </c>
      <c r="L7" s="11" t="s">
        <v>41</v>
      </c>
      <c r="M7" s="11" t="s">
        <v>42</v>
      </c>
      <c r="N7" s="11" t="s">
        <v>43</v>
      </c>
      <c r="O7" s="11" t="s">
        <v>44</v>
      </c>
    </row>
    <row r="8">
      <c r="A8" s="15" t="s">
        <v>45</v>
      </c>
      <c r="B8" s="16" t="s">
        <v>46</v>
      </c>
      <c r="C8" s="17"/>
      <c r="D8" s="18"/>
      <c r="E8" s="19"/>
      <c r="F8" s="20"/>
      <c r="G8" s="21"/>
      <c r="H8" s="22"/>
      <c r="I8" s="23"/>
      <c r="J8" s="24"/>
      <c r="K8" s="25"/>
      <c r="L8" s="26"/>
      <c r="M8" s="27">
        <f>SUM(M9:M12)</f>
      </c>
      <c r="N8" s="28">
        <f>SUM(N9:N12)</f>
      </c>
      <c r="O8" s="29">
        <f>SUM(O9:O12)</f>
      </c>
      <c r="P8" s="30" t="s">
        <v>47</v>
      </c>
    </row>
    <row r="9">
      <c r="A9" s="31" t="s">
        <v>48</v>
      </c>
      <c r="B9" s="32" t="s">
        <v>49</v>
      </c>
      <c r="C9" s="33" t="s">
        <v>50</v>
      </c>
      <c r="D9" s="34" t="n">
        <v>4.5</v>
      </c>
      <c r="E9" s="35" t="n">
        <v>502.41</v>
      </c>
      <c r="F9" s="36" t="n">
        <v>22.0</v>
      </c>
      <c r="G9" s="37" t="n">
        <v>612.94</v>
      </c>
      <c r="H9" s="38">
        <f>ROUND(E9-(E9*(H6/100)),2)</f>
      </c>
      <c r="I9" s="39">
        <f>ROUND('BDI Principal'!D14,2)</f>
      </c>
      <c r="J9" s="40">
        <f>ROUND((ROUND(H9,2)*I9/100)+ROUND(H9,2),2)</f>
      </c>
      <c r="K9" s="41"/>
      <c r="L9" s="42">
        <f>J9-K9</f>
      </c>
      <c r="M9" s="43">
        <f>ROUND(K9*D9,2)</f>
      </c>
      <c r="N9" s="44">
        <f>O9-M9</f>
      </c>
      <c r="O9" s="45">
        <f>ROUND(D9*J9,2)</f>
      </c>
      <c r="P9" s="46" t="s">
        <v>30</v>
      </c>
    </row>
    <row r="10">
      <c r="A10" s="47" t="s">
        <v>51</v>
      </c>
      <c r="B10" s="48" t="s">
        <v>52</v>
      </c>
      <c r="C10" s="49" t="s">
        <v>53</v>
      </c>
      <c r="D10" s="50" t="n">
        <v>29.46</v>
      </c>
      <c r="E10" s="51" t="n">
        <v>13.27</v>
      </c>
      <c r="F10" s="52" t="n">
        <v>22.0</v>
      </c>
      <c r="G10" s="53" t="n">
        <v>16.19</v>
      </c>
      <c r="H10" s="54">
        <f>ROUND(E10-(E10*(H6/100)),2)</f>
      </c>
      <c r="I10" s="55">
        <f>ROUND('BDI Principal'!D14,2)</f>
      </c>
      <c r="J10" s="56">
        <f>ROUND((ROUND(H10,2)*I10/100)+ROUND(H10,2),2)</f>
      </c>
      <c r="K10" s="57"/>
      <c r="L10" s="58">
        <f>J10-K10</f>
      </c>
      <c r="M10" s="59">
        <f>ROUND(K10*D10,2)</f>
      </c>
      <c r="N10" s="60">
        <f>O10-M10</f>
      </c>
      <c r="O10" s="61">
        <f>ROUND(D10*J10,2)</f>
      </c>
      <c r="P10" s="62" t="s">
        <v>30</v>
      </c>
    </row>
    <row r="11">
      <c r="A11" s="63" t="s">
        <v>54</v>
      </c>
      <c r="B11" s="64" t="s">
        <v>55</v>
      </c>
      <c r="C11" s="65" t="s">
        <v>50</v>
      </c>
      <c r="D11" s="66" t="n">
        <v>6.0</v>
      </c>
      <c r="E11" s="67" t="n">
        <v>479.68</v>
      </c>
      <c r="F11" s="68" t="n">
        <v>22.0</v>
      </c>
      <c r="G11" s="69" t="n">
        <v>585.21</v>
      </c>
      <c r="H11" s="70">
        <f>ROUND(E11-(E11*(H6/100)),2)</f>
      </c>
      <c r="I11" s="71">
        <f>ROUND('BDI Principal'!D14,2)</f>
      </c>
      <c r="J11" s="72">
        <f>ROUND((ROUND(H11,2)*I11/100)+ROUND(H11,2),2)</f>
      </c>
      <c r="K11" s="73"/>
      <c r="L11" s="74">
        <f>J11-K11</f>
      </c>
      <c r="M11" s="75">
        <f>ROUND(K11*D11,2)</f>
      </c>
      <c r="N11" s="76">
        <f>O11-M11</f>
      </c>
      <c r="O11" s="77">
        <f>ROUND(D11*J11,2)</f>
      </c>
      <c r="P11" s="78" t="s">
        <v>30</v>
      </c>
    </row>
    <row r="12">
      <c r="A12" s="79" t="s">
        <v>56</v>
      </c>
      <c r="B12" s="80" t="s">
        <v>57</v>
      </c>
      <c r="C12" s="81" t="s">
        <v>58</v>
      </c>
      <c r="D12" s="82" t="n">
        <v>40.0</v>
      </c>
      <c r="E12" s="83" t="n">
        <v>47.34</v>
      </c>
      <c r="F12" s="84" t="n">
        <v>22.0</v>
      </c>
      <c r="G12" s="85" t="n">
        <v>57.75</v>
      </c>
      <c r="H12" s="86">
        <f>ROUND(E12-(E12*(H6/100)),2)</f>
      </c>
      <c r="I12" s="87">
        <f>ROUND('BDI Principal'!D14,2)</f>
      </c>
      <c r="J12" s="88">
        <f>ROUND((ROUND(H12,2)*I12/100)+ROUND(H12,2),2)</f>
      </c>
      <c r="K12" s="89"/>
      <c r="L12" s="90">
        <f>J12-K12</f>
      </c>
      <c r="M12" s="91">
        <f>ROUND(K12*D12,2)</f>
      </c>
      <c r="N12" s="92">
        <f>O12-M12</f>
      </c>
      <c r="O12" s="93">
        <f>ROUND(D12*J12,2)</f>
      </c>
      <c r="P12" s="94" t="s">
        <v>30</v>
      </c>
    </row>
    <row r="13">
      <c r="A13" s="95" t="s">
        <v>59</v>
      </c>
      <c r="B13" s="96" t="s">
        <v>60</v>
      </c>
      <c r="C13" s="97"/>
      <c r="D13" s="98"/>
      <c r="E13" s="99"/>
      <c r="F13" s="100"/>
      <c r="G13" s="101"/>
      <c r="H13" s="102"/>
      <c r="I13" s="103"/>
      <c r="J13" s="104"/>
      <c r="K13" s="105"/>
      <c r="L13" s="106"/>
      <c r="M13" s="107">
        <f>SUM(M14:M14)</f>
      </c>
      <c r="N13" s="108">
        <f>SUM(N14:N14)</f>
      </c>
      <c r="O13" s="109">
        <f>SUM(O14:O14)</f>
      </c>
      <c r="P13" s="110" t="s">
        <v>47</v>
      </c>
    </row>
    <row r="14">
      <c r="A14" s="111" t="s">
        <v>61</v>
      </c>
      <c r="B14" s="112" t="s">
        <v>62</v>
      </c>
      <c r="C14" s="113" t="s">
        <v>53</v>
      </c>
      <c r="D14" s="114" t="n">
        <v>28.0</v>
      </c>
      <c r="E14" s="115" t="n">
        <v>14.26</v>
      </c>
      <c r="F14" s="116" t="n">
        <v>22.0</v>
      </c>
      <c r="G14" s="117" t="n">
        <v>17.4</v>
      </c>
      <c r="H14" s="118">
        <f>ROUND(E14-(E14*(H6/100)),2)</f>
      </c>
      <c r="I14" s="119">
        <f>ROUND('BDI Principal'!D14,2)</f>
      </c>
      <c r="J14" s="120">
        <f>ROUND((ROUND(H14,2)*I14/100)+ROUND(H14,2),2)</f>
      </c>
      <c r="K14" s="121"/>
      <c r="L14" s="122">
        <f>J14-K14</f>
      </c>
      <c r="M14" s="123">
        <f>ROUND(K14*D14,2)</f>
      </c>
      <c r="N14" s="124">
        <f>O14-M14</f>
      </c>
      <c r="O14" s="125">
        <f>ROUND(D14*J14,2)</f>
      </c>
      <c r="P14" s="126" t="s">
        <v>30</v>
      </c>
    </row>
    <row r="15">
      <c r="A15" s="127" t="s">
        <v>63</v>
      </c>
      <c r="B15" s="128" t="s">
        <v>64</v>
      </c>
      <c r="C15" s="129"/>
      <c r="D15" s="130"/>
      <c r="E15" s="131"/>
      <c r="F15" s="132"/>
      <c r="G15" s="133"/>
      <c r="H15" s="134"/>
      <c r="I15" s="135"/>
      <c r="J15" s="136"/>
      <c r="K15" s="137"/>
      <c r="L15" s="138"/>
      <c r="M15" s="139">
        <f>SUM(M16:M18)</f>
      </c>
      <c r="N15" s="140">
        <f>SUM(N16:N18)</f>
      </c>
      <c r="O15" s="141">
        <f>SUM(O16:O18)</f>
      </c>
      <c r="P15" s="142" t="s">
        <v>47</v>
      </c>
    </row>
    <row r="16">
      <c r="A16" s="143" t="s">
        <v>65</v>
      </c>
      <c r="B16" s="144" t="s">
        <v>66</v>
      </c>
      <c r="C16" s="145" t="s">
        <v>67</v>
      </c>
      <c r="D16" s="146" t="n">
        <v>37.71</v>
      </c>
      <c r="E16" s="147" t="n">
        <v>59.97</v>
      </c>
      <c r="F16" s="148" t="n">
        <v>22.0</v>
      </c>
      <c r="G16" s="149" t="n">
        <v>73.16</v>
      </c>
      <c r="H16" s="150">
        <f>ROUND(E16-(E16*(H6/100)),2)</f>
      </c>
      <c r="I16" s="151">
        <f>ROUND('BDI Principal'!D14,2)</f>
      </c>
      <c r="J16" s="152">
        <f>ROUND((ROUND(H16,2)*I16/100)+ROUND(H16,2),2)</f>
      </c>
      <c r="K16" s="153"/>
      <c r="L16" s="154">
        <f>J16-K16</f>
      </c>
      <c r="M16" s="155">
        <f>ROUND(K16*D16,2)</f>
      </c>
      <c r="N16" s="156">
        <f>O16-M16</f>
      </c>
      <c r="O16" s="157">
        <f>ROUND(D16*J16,2)</f>
      </c>
      <c r="P16" s="158" t="s">
        <v>30</v>
      </c>
    </row>
    <row r="17">
      <c r="A17" s="159" t="s">
        <v>68</v>
      </c>
      <c r="B17" s="160" t="s">
        <v>69</v>
      </c>
      <c r="C17" s="161" t="s">
        <v>70</v>
      </c>
      <c r="D17" s="162" t="n">
        <v>37.71</v>
      </c>
      <c r="E17" s="163" t="n">
        <v>10.33</v>
      </c>
      <c r="F17" s="164" t="n">
        <v>22.0</v>
      </c>
      <c r="G17" s="165" t="n">
        <v>12.6</v>
      </c>
      <c r="H17" s="166">
        <f>ROUND(E17-(E17*(H6/100)),2)</f>
      </c>
      <c r="I17" s="167">
        <f>ROUND('BDI Principal'!D14,2)</f>
      </c>
      <c r="J17" s="168">
        <f>ROUND((ROUND(H17,2)*I17/100)+ROUND(H17,2),2)</f>
      </c>
      <c r="K17" s="169"/>
      <c r="L17" s="170">
        <f>J17-K17</f>
      </c>
      <c r="M17" s="171">
        <f>ROUND(K17*D17,2)</f>
      </c>
      <c r="N17" s="172">
        <f>O17-M17</f>
      </c>
      <c r="O17" s="173">
        <f>ROUND(D17*J17,2)</f>
      </c>
      <c r="P17" s="174" t="s">
        <v>30</v>
      </c>
    </row>
    <row r="18">
      <c r="A18" s="175" t="s">
        <v>71</v>
      </c>
      <c r="B18" s="176" t="s">
        <v>72</v>
      </c>
      <c r="C18" s="177" t="s">
        <v>73</v>
      </c>
      <c r="D18" s="178" t="n">
        <v>188.55</v>
      </c>
      <c r="E18" s="179" t="n">
        <v>2.92</v>
      </c>
      <c r="F18" s="180" t="n">
        <v>22.0</v>
      </c>
      <c r="G18" s="181" t="n">
        <v>3.56</v>
      </c>
      <c r="H18" s="182">
        <f>ROUND(E18-(E18*(H6/100)),2)</f>
      </c>
      <c r="I18" s="183">
        <f>ROUND('BDI Principal'!D14,2)</f>
      </c>
      <c r="J18" s="184">
        <f>ROUND((ROUND(H18,2)*I18/100)+ROUND(H18,2),2)</f>
      </c>
      <c r="K18" s="185"/>
      <c r="L18" s="186">
        <f>J18-K18</f>
      </c>
      <c r="M18" s="187">
        <f>ROUND(K18*D18,2)</f>
      </c>
      <c r="N18" s="188">
        <f>O18-M18</f>
      </c>
      <c r="O18" s="189">
        <f>ROUND(D18*J18,2)</f>
      </c>
      <c r="P18" s="190" t="s">
        <v>30</v>
      </c>
    </row>
    <row r="19">
      <c r="A19" s="191" t="s">
        <v>74</v>
      </c>
      <c r="B19" s="192" t="s">
        <v>75</v>
      </c>
      <c r="C19" s="193"/>
      <c r="D19" s="194"/>
      <c r="E19" s="195"/>
      <c r="F19" s="196"/>
      <c r="G19" s="197"/>
      <c r="H19" s="198"/>
      <c r="I19" s="199"/>
      <c r="J19" s="200"/>
      <c r="K19" s="201"/>
      <c r="L19" s="202"/>
      <c r="M19" s="203">
        <f>SUM(M20:M22)</f>
      </c>
      <c r="N19" s="204">
        <f>SUM(N20:N22)</f>
      </c>
      <c r="O19" s="205">
        <f>SUM(O20:O22)</f>
      </c>
      <c r="P19" s="206" t="s">
        <v>47</v>
      </c>
    </row>
    <row r="20">
      <c r="A20" s="207" t="s">
        <v>76</v>
      </c>
      <c r="B20" s="208" t="s">
        <v>77</v>
      </c>
      <c r="C20" s="209" t="s">
        <v>70</v>
      </c>
      <c r="D20" s="210" t="n">
        <v>569.98</v>
      </c>
      <c r="E20" s="211" t="n">
        <v>7.92</v>
      </c>
      <c r="F20" s="212" t="n">
        <v>22.0</v>
      </c>
      <c r="G20" s="213" t="n">
        <v>9.66</v>
      </c>
      <c r="H20" s="214">
        <f>ROUND(E20-(E20*(H6/100)),2)</f>
      </c>
      <c r="I20" s="215">
        <f>ROUND('BDI Principal'!D14,2)</f>
      </c>
      <c r="J20" s="216">
        <f>ROUND((ROUND(H20,2)*I20/100)+ROUND(H20,2),2)</f>
      </c>
      <c r="K20" s="217"/>
      <c r="L20" s="218">
        <f>J20-K20</f>
      </c>
      <c r="M20" s="219">
        <f>ROUND(K20*D20,2)</f>
      </c>
      <c r="N20" s="220">
        <f>O20-M20</f>
      </c>
      <c r="O20" s="221">
        <f>ROUND(D20*J20,2)</f>
      </c>
      <c r="P20" s="222" t="s">
        <v>30</v>
      </c>
    </row>
    <row r="21">
      <c r="A21" s="223" t="s">
        <v>78</v>
      </c>
      <c r="B21" s="224" t="s">
        <v>79</v>
      </c>
      <c r="C21" s="225" t="s">
        <v>70</v>
      </c>
      <c r="D21" s="226" t="n">
        <v>740.97</v>
      </c>
      <c r="E21" s="227" t="n">
        <v>7.29</v>
      </c>
      <c r="F21" s="228" t="n">
        <v>22.0</v>
      </c>
      <c r="G21" s="229" t="n">
        <v>8.89</v>
      </c>
      <c r="H21" s="230">
        <f>ROUND(E21-(E21*(H6/100)),2)</f>
      </c>
      <c r="I21" s="231">
        <f>ROUND('BDI Principal'!D14,2)</f>
      </c>
      <c r="J21" s="232">
        <f>ROUND((ROUND(H21,2)*I21/100)+ROUND(H21,2),2)</f>
      </c>
      <c r="K21" s="233"/>
      <c r="L21" s="234">
        <f>J21-K21</f>
      </c>
      <c r="M21" s="235">
        <f>ROUND(K21*D21,2)</f>
      </c>
      <c r="N21" s="236">
        <f>O21-M21</f>
      </c>
      <c r="O21" s="237">
        <f>ROUND(D21*J21,2)</f>
      </c>
      <c r="P21" s="238" t="s">
        <v>30</v>
      </c>
    </row>
    <row r="22">
      <c r="A22" s="239" t="s">
        <v>80</v>
      </c>
      <c r="B22" s="240" t="s">
        <v>81</v>
      </c>
      <c r="C22" s="241" t="s">
        <v>73</v>
      </c>
      <c r="D22" s="242" t="n">
        <v>3704.85</v>
      </c>
      <c r="E22" s="243" t="n">
        <v>2.92</v>
      </c>
      <c r="F22" s="244" t="n">
        <v>22.0</v>
      </c>
      <c r="G22" s="245" t="n">
        <v>3.56</v>
      </c>
      <c r="H22" s="246">
        <f>ROUND(E22-(E22*(H6/100)),2)</f>
      </c>
      <c r="I22" s="247">
        <f>ROUND('BDI Principal'!D14,2)</f>
      </c>
      <c r="J22" s="248">
        <f>ROUND((ROUND(H22,2)*I22/100)+ROUND(H22,2),2)</f>
      </c>
      <c r="K22" s="249"/>
      <c r="L22" s="250">
        <f>J22-K22</f>
      </c>
      <c r="M22" s="251">
        <f>ROUND(K22*D22,2)</f>
      </c>
      <c r="N22" s="252">
        <f>O22-M22</f>
      </c>
      <c r="O22" s="253">
        <f>ROUND(D22*J22,2)</f>
      </c>
      <c r="P22" s="254" t="s">
        <v>30</v>
      </c>
    </row>
    <row r="23">
      <c r="A23" s="255" t="s">
        <v>82</v>
      </c>
      <c r="B23" s="256" t="s">
        <v>83</v>
      </c>
      <c r="C23" s="257"/>
      <c r="D23" s="258"/>
      <c r="E23" s="259"/>
      <c r="F23" s="260"/>
      <c r="G23" s="261"/>
      <c r="H23" s="262"/>
      <c r="I23" s="263"/>
      <c r="J23" s="264"/>
      <c r="K23" s="265"/>
      <c r="L23" s="266"/>
      <c r="M23" s="267">
        <f>SUM(M24:M35)</f>
      </c>
      <c r="N23" s="268">
        <f>SUM(N24:N35)</f>
      </c>
      <c r="O23" s="269">
        <f>SUM(O24:O35)</f>
      </c>
      <c r="P23" s="270" t="s">
        <v>47</v>
      </c>
    </row>
    <row r="24">
      <c r="A24" s="271" t="s">
        <v>84</v>
      </c>
      <c r="B24" s="272" t="s">
        <v>85</v>
      </c>
      <c r="C24" s="273" t="s">
        <v>70</v>
      </c>
      <c r="D24" s="274" t="n">
        <v>6.37</v>
      </c>
      <c r="E24" s="275" t="n">
        <v>492.67</v>
      </c>
      <c r="F24" s="276" t="n">
        <v>22.0</v>
      </c>
      <c r="G24" s="277" t="n">
        <v>601.06</v>
      </c>
      <c r="H24" s="278">
        <f>ROUND(E24-(E24*(H6/100)),2)</f>
      </c>
      <c r="I24" s="279">
        <f>ROUND('BDI Principal'!D14,2)</f>
      </c>
      <c r="J24" s="280">
        <f>ROUND((ROUND(H24,2)*I24/100)+ROUND(H24,2),2)</f>
      </c>
      <c r="K24" s="281"/>
      <c r="L24" s="282">
        <f>J24-K24</f>
      </c>
      <c r="M24" s="283">
        <f>ROUND(K24*D24,2)</f>
      </c>
      <c r="N24" s="284">
        <f>O24-M24</f>
      </c>
      <c r="O24" s="285">
        <f>ROUND(D24*J24,2)</f>
      </c>
      <c r="P24" s="286" t="s">
        <v>30</v>
      </c>
    </row>
    <row r="25">
      <c r="A25" s="287" t="s">
        <v>86</v>
      </c>
      <c r="B25" s="288" t="s">
        <v>87</v>
      </c>
      <c r="C25" s="289" t="s">
        <v>53</v>
      </c>
      <c r="D25" s="290" t="n">
        <v>100.0</v>
      </c>
      <c r="E25" s="291" t="n">
        <v>136.33</v>
      </c>
      <c r="F25" s="292" t="n">
        <v>22.0</v>
      </c>
      <c r="G25" s="293" t="n">
        <v>166.32</v>
      </c>
      <c r="H25" s="294">
        <f>ROUND(E25-(E25*(H6/100)),2)</f>
      </c>
      <c r="I25" s="295">
        <f>ROUND('BDI Principal'!D14,2)</f>
      </c>
      <c r="J25" s="296">
        <f>ROUND((ROUND(H25,2)*I25/100)+ROUND(H25,2),2)</f>
      </c>
      <c r="K25" s="297"/>
      <c r="L25" s="298">
        <f>J25-K25</f>
      </c>
      <c r="M25" s="299">
        <f>ROUND(K25*D25,2)</f>
      </c>
      <c r="N25" s="300">
        <f>O25-M25</f>
      </c>
      <c r="O25" s="301">
        <f>ROUND(D25*J25,2)</f>
      </c>
      <c r="P25" s="302" t="s">
        <v>30</v>
      </c>
    </row>
    <row r="26">
      <c r="A26" s="303" t="s">
        <v>88</v>
      </c>
      <c r="B26" s="304" t="s">
        <v>89</v>
      </c>
      <c r="C26" s="305" t="s">
        <v>50</v>
      </c>
      <c r="D26" s="306" t="n">
        <v>27.58</v>
      </c>
      <c r="E26" s="307" t="n">
        <v>294.38</v>
      </c>
      <c r="F26" s="308" t="n">
        <v>22.0</v>
      </c>
      <c r="G26" s="309" t="n">
        <v>359.14</v>
      </c>
      <c r="H26" s="310">
        <f>ROUND(E26-(E26*(H6/100)),2)</f>
      </c>
      <c r="I26" s="311">
        <f>ROUND('BDI Principal'!D14,2)</f>
      </c>
      <c r="J26" s="312">
        <f>ROUND((ROUND(H26,2)*I26/100)+ROUND(H26,2),2)</f>
      </c>
      <c r="K26" s="313"/>
      <c r="L26" s="314">
        <f>J26-K26</f>
      </c>
      <c r="M26" s="315">
        <f>ROUND(K26*D26,2)</f>
      </c>
      <c r="N26" s="316">
        <f>O26-M26</f>
      </c>
      <c r="O26" s="317">
        <f>ROUND(D26*J26,2)</f>
      </c>
      <c r="P26" s="318" t="s">
        <v>30</v>
      </c>
    </row>
    <row r="27">
      <c r="A27" s="319" t="s">
        <v>90</v>
      </c>
      <c r="B27" s="320" t="s">
        <v>91</v>
      </c>
      <c r="C27" s="321" t="s">
        <v>50</v>
      </c>
      <c r="D27" s="322" t="n">
        <v>172.87</v>
      </c>
      <c r="E27" s="323" t="n">
        <v>55.69</v>
      </c>
      <c r="F27" s="324" t="n">
        <v>22.0</v>
      </c>
      <c r="G27" s="325" t="n">
        <v>67.94</v>
      </c>
      <c r="H27" s="326">
        <f>ROUND(E27-(E27*(H6/100)),2)</f>
      </c>
      <c r="I27" s="327">
        <f>ROUND('BDI Principal'!D14,2)</f>
      </c>
      <c r="J27" s="328">
        <f>ROUND((ROUND(H27,2)*I27/100)+ROUND(H27,2),2)</f>
      </c>
      <c r="K27" s="329"/>
      <c r="L27" s="330">
        <f>J27-K27</f>
      </c>
      <c r="M27" s="331">
        <f>ROUND(K27*D27,2)</f>
      </c>
      <c r="N27" s="332">
        <f>O27-M27</f>
      </c>
      <c r="O27" s="333">
        <f>ROUND(D27*J27,2)</f>
      </c>
      <c r="P27" s="334" t="s">
        <v>30</v>
      </c>
    </row>
    <row r="28">
      <c r="A28" s="335" t="s">
        <v>92</v>
      </c>
      <c r="B28" s="336" t="s">
        <v>93</v>
      </c>
      <c r="C28" s="337" t="s">
        <v>53</v>
      </c>
      <c r="D28" s="338" t="n">
        <v>439.32</v>
      </c>
      <c r="E28" s="339" t="n">
        <v>15.34</v>
      </c>
      <c r="F28" s="340" t="n">
        <v>22.0</v>
      </c>
      <c r="G28" s="341" t="n">
        <v>18.71</v>
      </c>
      <c r="H28" s="342">
        <f>ROUND(E28-(E28*(H6/100)),2)</f>
      </c>
      <c r="I28" s="343">
        <f>ROUND('BDI Principal'!D14,2)</f>
      </c>
      <c r="J28" s="344">
        <f>ROUND((ROUND(H28,2)*I28/100)+ROUND(H28,2),2)</f>
      </c>
      <c r="K28" s="345"/>
      <c r="L28" s="346">
        <f>J28-K28</f>
      </c>
      <c r="M28" s="347">
        <f>ROUND(K28*D28,2)</f>
      </c>
      <c r="N28" s="348">
        <f>O28-M28</f>
      </c>
      <c r="O28" s="349">
        <f>ROUND(D28*J28,2)</f>
      </c>
      <c r="P28" s="350" t="s">
        <v>30</v>
      </c>
    </row>
    <row r="29">
      <c r="A29" s="351" t="s">
        <v>94</v>
      </c>
      <c r="B29" s="352" t="s">
        <v>95</v>
      </c>
      <c r="C29" s="353" t="s">
        <v>50</v>
      </c>
      <c r="D29" s="354" t="n">
        <v>18.75</v>
      </c>
      <c r="E29" s="355" t="n">
        <v>175.5</v>
      </c>
      <c r="F29" s="356" t="n">
        <v>22.0</v>
      </c>
      <c r="G29" s="357" t="n">
        <v>214.11</v>
      </c>
      <c r="H29" s="358">
        <f>ROUND(E29-(E29*(H6/100)),2)</f>
      </c>
      <c r="I29" s="359">
        <f>ROUND('BDI Principal'!D14,2)</f>
      </c>
      <c r="J29" s="360">
        <f>ROUND((ROUND(H29,2)*I29/100)+ROUND(H29,2),2)</f>
      </c>
      <c r="K29" s="361"/>
      <c r="L29" s="362">
        <f>J29-K29</f>
      </c>
      <c r="M29" s="363">
        <f>ROUND(K29*D29,2)</f>
      </c>
      <c r="N29" s="364">
        <f>O29-M29</f>
      </c>
      <c r="O29" s="365">
        <f>ROUND(D29*J29,2)</f>
      </c>
      <c r="P29" s="366" t="s">
        <v>30</v>
      </c>
    </row>
    <row r="30">
      <c r="A30" s="367" t="s">
        <v>96</v>
      </c>
      <c r="B30" s="368" t="s">
        <v>97</v>
      </c>
      <c r="C30" s="369" t="s">
        <v>98</v>
      </c>
      <c r="D30" s="370" t="n">
        <v>1084.51</v>
      </c>
      <c r="E30" s="371" t="n">
        <v>12.56</v>
      </c>
      <c r="F30" s="372" t="n">
        <v>22.0</v>
      </c>
      <c r="G30" s="373" t="n">
        <v>15.32</v>
      </c>
      <c r="H30" s="374">
        <f>ROUND(E30-(E30*(H6/100)),2)</f>
      </c>
      <c r="I30" s="375">
        <f>ROUND('BDI Principal'!D14,2)</f>
      </c>
      <c r="J30" s="376">
        <f>ROUND((ROUND(H30,2)*I30/100)+ROUND(H30,2),2)</f>
      </c>
      <c r="K30" s="377"/>
      <c r="L30" s="378">
        <f>J30-K30</f>
      </c>
      <c r="M30" s="379">
        <f>ROUND(K30*D30,2)</f>
      </c>
      <c r="N30" s="380">
        <f>O30-M30</f>
      </c>
      <c r="O30" s="381">
        <f>ROUND(D30*J30,2)</f>
      </c>
      <c r="P30" s="382" t="s">
        <v>30</v>
      </c>
    </row>
    <row r="31">
      <c r="A31" s="383" t="s">
        <v>99</v>
      </c>
      <c r="B31" s="384" t="s">
        <v>100</v>
      </c>
      <c r="C31" s="385" t="s">
        <v>98</v>
      </c>
      <c r="D31" s="386" t="n">
        <v>1462.9</v>
      </c>
      <c r="E31" s="387" t="n">
        <v>9.52</v>
      </c>
      <c r="F31" s="388" t="n">
        <v>22.0</v>
      </c>
      <c r="G31" s="389" t="n">
        <v>11.61</v>
      </c>
      <c r="H31" s="390">
        <f>ROUND(E31-(E31*(H6/100)),2)</f>
      </c>
      <c r="I31" s="391">
        <f>ROUND('BDI Principal'!D14,2)</f>
      </c>
      <c r="J31" s="392">
        <f>ROUND((ROUND(H31,2)*I31/100)+ROUND(H31,2),2)</f>
      </c>
      <c r="K31" s="393"/>
      <c r="L31" s="394">
        <f>J31-K31</f>
      </c>
      <c r="M31" s="395">
        <f>ROUND(K31*D31,2)</f>
      </c>
      <c r="N31" s="396">
        <f>O31-M31</f>
      </c>
      <c r="O31" s="397">
        <f>ROUND(D31*J31,2)</f>
      </c>
      <c r="P31" s="398" t="s">
        <v>30</v>
      </c>
    </row>
    <row r="32">
      <c r="A32" s="399" t="s">
        <v>101</v>
      </c>
      <c r="B32" s="400" t="s">
        <v>102</v>
      </c>
      <c r="C32" s="401" t="s">
        <v>98</v>
      </c>
      <c r="D32" s="402" t="n">
        <v>1587.63</v>
      </c>
      <c r="E32" s="403" t="n">
        <v>8.99</v>
      </c>
      <c r="F32" s="404" t="n">
        <v>22.0</v>
      </c>
      <c r="G32" s="405" t="n">
        <v>10.97</v>
      </c>
      <c r="H32" s="406">
        <f>ROUND(E32-(E32*(H6/100)),2)</f>
      </c>
      <c r="I32" s="407">
        <f>ROUND('BDI Principal'!D14,2)</f>
      </c>
      <c r="J32" s="408">
        <f>ROUND((ROUND(H32,2)*I32/100)+ROUND(H32,2),2)</f>
      </c>
      <c r="K32" s="409"/>
      <c r="L32" s="410">
        <f>J32-K32</f>
      </c>
      <c r="M32" s="411">
        <f>ROUND(K32*D32,2)</f>
      </c>
      <c r="N32" s="412">
        <f>O32-M32</f>
      </c>
      <c r="O32" s="413">
        <f>ROUND(D32*J32,2)</f>
      </c>
      <c r="P32" s="414" t="s">
        <v>30</v>
      </c>
    </row>
    <row r="33">
      <c r="A33" s="415" t="s">
        <v>103</v>
      </c>
      <c r="B33" s="416" t="s">
        <v>104</v>
      </c>
      <c r="C33" s="417" t="s">
        <v>70</v>
      </c>
      <c r="D33" s="418" t="n">
        <v>78.04</v>
      </c>
      <c r="E33" s="419" t="n">
        <v>760.55</v>
      </c>
      <c r="F33" s="420" t="n">
        <v>22.0</v>
      </c>
      <c r="G33" s="421" t="n">
        <v>927.87</v>
      </c>
      <c r="H33" s="422">
        <f>ROUND(E33-(E33*(H6/100)),2)</f>
      </c>
      <c r="I33" s="423">
        <f>ROUND('BDI Principal'!D14,2)</f>
      </c>
      <c r="J33" s="424">
        <f>ROUND((ROUND(H33,2)*I33/100)+ROUND(H33,2),2)</f>
      </c>
      <c r="K33" s="425"/>
      <c r="L33" s="426">
        <f>J33-K33</f>
      </c>
      <c r="M33" s="427">
        <f>ROUND(K33*D33,2)</f>
      </c>
      <c r="N33" s="428">
        <f>O33-M33</f>
      </c>
      <c r="O33" s="429">
        <f>ROUND(D33*J33,2)</f>
      </c>
      <c r="P33" s="430" t="s">
        <v>30</v>
      </c>
    </row>
    <row r="34">
      <c r="A34" s="431" t="s">
        <v>105</v>
      </c>
      <c r="B34" s="432" t="s">
        <v>106</v>
      </c>
      <c r="C34" s="433" t="s">
        <v>50</v>
      </c>
      <c r="D34" s="434" t="n">
        <v>70.0</v>
      </c>
      <c r="E34" s="435" t="n">
        <v>25.02</v>
      </c>
      <c r="F34" s="436" t="n">
        <v>22.0</v>
      </c>
      <c r="G34" s="437" t="n">
        <v>30.52</v>
      </c>
      <c r="H34" s="438">
        <f>ROUND(E34-(E34*(H6/100)),2)</f>
      </c>
      <c r="I34" s="439">
        <f>ROUND('BDI Principal'!D14,2)</f>
      </c>
      <c r="J34" s="440">
        <f>ROUND((ROUND(H34,2)*I34/100)+ROUND(H34,2),2)</f>
      </c>
      <c r="K34" s="441"/>
      <c r="L34" s="442">
        <f>J34-K34</f>
      </c>
      <c r="M34" s="443">
        <f>ROUND(K34*D34,2)</f>
      </c>
      <c r="N34" s="444">
        <f>O34-M34</f>
      </c>
      <c r="O34" s="445">
        <f>ROUND(D34*J34,2)</f>
      </c>
      <c r="P34" s="446" t="s">
        <v>30</v>
      </c>
    </row>
    <row r="35">
      <c r="A35" s="447" t="s">
        <v>107</v>
      </c>
      <c r="B35" s="448" t="s">
        <v>108</v>
      </c>
      <c r="C35" s="449" t="s">
        <v>50</v>
      </c>
      <c r="D35" s="450" t="n">
        <v>136.53</v>
      </c>
      <c r="E35" s="451" t="n">
        <v>1.95</v>
      </c>
      <c r="F35" s="452" t="n">
        <v>22.0</v>
      </c>
      <c r="G35" s="453" t="n">
        <v>2.38</v>
      </c>
      <c r="H35" s="454">
        <f>ROUND(E35-(E35*(H6/100)),2)</f>
      </c>
      <c r="I35" s="455">
        <f>ROUND('BDI Principal'!D14,2)</f>
      </c>
      <c r="J35" s="456">
        <f>ROUND((ROUND(H35,2)*I35/100)+ROUND(H35,2),2)</f>
      </c>
      <c r="K35" s="457"/>
      <c r="L35" s="458">
        <f>J35-K35</f>
      </c>
      <c r="M35" s="459">
        <f>ROUND(K35*D35,2)</f>
      </c>
      <c r="N35" s="460">
        <f>O35-M35</f>
      </c>
      <c r="O35" s="461">
        <f>ROUND(D35*J35,2)</f>
      </c>
      <c r="P35" s="462" t="s">
        <v>30</v>
      </c>
    </row>
    <row r="36">
      <c r="A36" s="463" t="s">
        <v>109</v>
      </c>
      <c r="B36"/>
      <c r="C36"/>
      <c r="D36"/>
      <c r="E36"/>
      <c r="F36"/>
      <c r="G36"/>
      <c r="H36"/>
      <c r="I36"/>
      <c r="J36"/>
      <c r="K36"/>
      <c r="L36"/>
      <c r="M36" s="464">
        <f>M8+M13+M15+M19+M23</f>
      </c>
      <c r="N36" s="465">
        <f>N8+N13+N15+N19+N23</f>
      </c>
      <c r="O36" s="466">
        <f>O8+O13+O15+O19+O23</f>
      </c>
    </row>
    <row r="38">
      <c r="A38" s="467" t="s">
        <v>110</v>
      </c>
    </row>
    <row r="39">
      <c r="A39" s="468" t="s">
        <v>111</v>
      </c>
    </row>
    <row r="46">
      <c r="E46" s="469">
        <f>DADOS!C11</f>
      </c>
      <c r="F46" s="469"/>
      <c r="G46" s="469"/>
      <c r="H46" s="469"/>
      <c r="I46" s="469"/>
    </row>
    <row r="47">
      <c r="E47" s="470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A6:E6"/>
    <mergeCell ref="F6:G6"/>
    <mergeCell ref="B8:L8"/>
    <mergeCell ref="B13:L13"/>
    <mergeCell ref="B15:L15"/>
    <mergeCell ref="B19:L19"/>
    <mergeCell ref="B23:L23"/>
    <mergeCell ref="A36:L36"/>
    <mergeCell ref="A38:F38"/>
    <mergeCell ref="A39:F39"/>
    <mergeCell ref="E46:I46"/>
    <mergeCell ref="E47:I47"/>
  </mergeCells>
  <pageMargins bottom="0.75" footer="0.5" header="0.5" left="0.5" right="0.5" top="0.75"/>
  <pageSetup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50.0" collapsed="false"/>
    <col min="3" max="3" customWidth="true" width="15.0" collapsed="false"/>
    <col min="4" max="4" customWidth="true" width="15.0" collapsed="false"/>
    <col min="5" max="5" customWidth="true" width="15.0" collapsed="false"/>
    <col min="6" max="6" customWidth="true" width="15.0" collapsed="false"/>
    <col min="7" max="7" customWidth="true" width="15.0" collapsed="false"/>
    <col min="8" max="8" customWidth="true" width="15.0" collapsed="false"/>
    <col min="9" max="9" customWidth="true" width="15.0" collapsed="false"/>
    <col min="10" max="10" customWidth="true" width="15.0" collapsed="false"/>
    <col min="11" max="11" customWidth="true" width="15.0" collapsed="false"/>
    <col min="12" max="12" customWidth="true" width="15.0" collapsed="false"/>
    <col min="13" max="13" customWidth="true" width="15.0" collapsed="false"/>
  </cols>
  <sheetData>
    <row r="1">
      <c r="A1" s="471" t="s">
        <v>0</v>
      </c>
    </row>
    <row r="2">
      <c r="A2" s="471" t="s">
        <v>21</v>
      </c>
    </row>
    <row r="3">
      <c r="A3" s="471" t="s">
        <v>22</v>
      </c>
      <c r="B3" s="474" t="s">
        <f>DADOS!C3</f>
      </c>
    </row>
    <row r="4">
      <c r="A4" s="471" t="s">
        <v>23</v>
      </c>
      <c r="B4" s="471" t="s">
        <f>DADOS!C7</f>
      </c>
      <c r="G4" s="471" t="s">
        <v>24</v>
      </c>
      <c r="H4" s="473">
        <f>DADOS!C9</f>
      </c>
    </row>
    <row r="5">
      <c r="A5" s="471" t="s">
        <v>25</v>
      </c>
      <c r="B5" s="472">
        <f>DADOS!C8</f>
      </c>
      <c r="C5" s="471" t="s">
        <v>9</v>
      </c>
      <c r="D5" s="471" t="s">
        <v>26</v>
      </c>
      <c r="E5" s="471" t="s">
        <f>DADOS!C13</f>
      </c>
      <c r="F5" s="471" t="s">
        <v>9</v>
      </c>
      <c r="G5" s="471" t="s">
        <v>9</v>
      </c>
      <c r="H5" s="471" t="s">
        <v>27</v>
      </c>
      <c r="I5" s="471" t="s">
        <f>DADOS!C14</f>
      </c>
    </row>
    <row r="7">
      <c r="A7" s="475" t="s">
        <v>30</v>
      </c>
      <c r="B7" s="476" t="s">
        <v>47</v>
      </c>
      <c r="C7" s="477" t="s">
        <v>44</v>
      </c>
      <c r="D7" s="478" t="s">
        <v>112</v>
      </c>
      <c r="E7" s="479" t="s">
        <v>113</v>
      </c>
      <c r="F7" s="480" t="s">
        <v>114</v>
      </c>
      <c r="G7" s="481" t="s">
        <v>115</v>
      </c>
      <c r="H7" s="482" t="s">
        <v>116</v>
      </c>
      <c r="I7" s="483" t="s">
        <v>117</v>
      </c>
      <c r="J7" s="484" t="s">
        <v>118</v>
      </c>
      <c r="K7" s="485" t="s">
        <v>119</v>
      </c>
      <c r="L7" s="486" t="s">
        <v>120</v>
      </c>
      <c r="M7" s="487" t="s">
        <v>121</v>
      </c>
    </row>
    <row r="8">
      <c r="A8" s="488" t="s">
        <v>45</v>
      </c>
      <c r="B8" s="489" t="s">
        <v>46</v>
      </c>
      <c r="C8" s="797">
        <f>Orçamento!O8</f>
      </c>
      <c r="D8" s="490" t="n">
        <v>50.0</v>
      </c>
      <c r="E8" s="491">
        <f>C8*D8/100</f>
      </c>
      <c r="F8" s="492" t="n">
        <v>50.0</v>
      </c>
      <c r="G8" s="493">
        <f>C8*F8/100</f>
      </c>
      <c r="H8" s="494" t="n">
        <v>0.0</v>
      </c>
      <c r="I8" s="495">
        <f>C8*H8/100</f>
      </c>
      <c r="J8" s="496" t="n">
        <v>0.0</v>
      </c>
      <c r="K8" s="497">
        <f>C8*J8/100</f>
      </c>
      <c r="L8" s="498">
        <f>D8+F8+H8+J8</f>
      </c>
      <c r="M8" s="499">
        <f>E8+G8+I8+K8</f>
      </c>
    </row>
    <row r="9">
      <c r="A9" s="500" t="s">
        <v>59</v>
      </c>
      <c r="B9" s="501" t="s">
        <v>60</v>
      </c>
      <c r="C9" s="797">
        <f>Orçamento!O13</f>
      </c>
      <c r="D9" s="502" t="n">
        <v>0.0</v>
      </c>
      <c r="E9" s="503">
        <f>C9*D9/100</f>
      </c>
      <c r="F9" s="504" t="n">
        <v>50.0</v>
      </c>
      <c r="G9" s="505">
        <f>C9*F9/100</f>
      </c>
      <c r="H9" s="506" t="n">
        <v>50.0</v>
      </c>
      <c r="I9" s="507">
        <f>C9*H9/100</f>
      </c>
      <c r="J9" s="508" t="n">
        <v>0.0</v>
      </c>
      <c r="K9" s="509">
        <f>C9*J9/100</f>
      </c>
      <c r="L9" s="510">
        <f>D9+F9+H9+J9</f>
      </c>
      <c r="M9" s="511">
        <f>E9+G9+I9+K9</f>
      </c>
    </row>
    <row r="10">
      <c r="A10" s="512" t="s">
        <v>63</v>
      </c>
      <c r="B10" s="513" t="s">
        <v>64</v>
      </c>
      <c r="C10" s="797">
        <f>Orçamento!O15</f>
      </c>
      <c r="D10" s="514" t="n">
        <v>100.0</v>
      </c>
      <c r="E10" s="515">
        <f>C10*D10/100</f>
      </c>
      <c r="F10" s="516" t="n">
        <v>0.0</v>
      </c>
      <c r="G10" s="517">
        <f>C10*F10/100</f>
      </c>
      <c r="H10" s="518" t="n">
        <v>0.0</v>
      </c>
      <c r="I10" s="519">
        <f>C10*H10/100</f>
      </c>
      <c r="J10" s="520" t="n">
        <v>0.0</v>
      </c>
      <c r="K10" s="521">
        <f>C10*J10/100</f>
      </c>
      <c r="L10" s="522">
        <f>D10+F10+H10+J10</f>
      </c>
      <c r="M10" s="523">
        <f>E10+G10+I10+K10</f>
      </c>
    </row>
    <row r="11">
      <c r="A11" s="524" t="s">
        <v>74</v>
      </c>
      <c r="B11" s="525" t="s">
        <v>75</v>
      </c>
      <c r="C11" s="797">
        <f>Orçamento!O19</f>
      </c>
      <c r="D11" s="526" t="n">
        <v>0.0</v>
      </c>
      <c r="E11" s="527">
        <f>C11*D11/100</f>
      </c>
      <c r="F11" s="528" t="n">
        <v>50.0</v>
      </c>
      <c r="G11" s="529">
        <f>C11*F11/100</f>
      </c>
      <c r="H11" s="530" t="n">
        <v>0.0</v>
      </c>
      <c r="I11" s="531">
        <f>C11*H11/100</f>
      </c>
      <c r="J11" s="532" t="n">
        <v>50.0</v>
      </c>
      <c r="K11" s="533">
        <f>C11*J11/100</f>
      </c>
      <c r="L11" s="534">
        <f>D11+F11+H11+J11</f>
      </c>
      <c r="M11" s="535">
        <f>E11+G11+I11+K11</f>
      </c>
    </row>
    <row r="12">
      <c r="A12" s="536" t="s">
        <v>82</v>
      </c>
      <c r="B12" s="537" t="s">
        <v>83</v>
      </c>
      <c r="C12" s="797">
        <f>Orçamento!O23</f>
      </c>
      <c r="D12" s="538" t="n">
        <v>0.0</v>
      </c>
      <c r="E12" s="539">
        <f>C12*D12/100</f>
      </c>
      <c r="F12" s="540" t="n">
        <v>50.0</v>
      </c>
      <c r="G12" s="541">
        <f>C12*F12/100</f>
      </c>
      <c r="H12" s="542" t="n">
        <v>20.0</v>
      </c>
      <c r="I12" s="543">
        <f>C12*H12/100</f>
      </c>
      <c r="J12" s="544" t="n">
        <v>30.0</v>
      </c>
      <c r="K12" s="545">
        <f>C12*J12/100</f>
      </c>
      <c r="L12" s="546">
        <f>D12+F12+H12+J12</f>
      </c>
      <c r="M12" s="547">
        <f>E12+G12+I12+K12</f>
      </c>
    </row>
    <row r="13">
      <c r="A13" s="548" t="s">
        <v>122</v>
      </c>
      <c r="B13" s="549"/>
      <c r="C13" s="550">
        <f>SUM(C8:C12)</f>
      </c>
      <c r="D13" s="551">
        <f>SUM(E8:E12)</f>
      </c>
      <c r="E13" s="552"/>
      <c r="F13" s="553">
        <f>SUM(G8:G12)</f>
      </c>
      <c r="G13" s="554"/>
      <c r="H13" s="555">
        <f>SUM(I8:I12)</f>
      </c>
      <c r="I13" s="556"/>
      <c r="J13" s="557">
        <f>SUM(K8:K12)</f>
      </c>
      <c r="K13" s="558"/>
      <c r="L13" s="559">
        <f>(M13/C13)*100</f>
      </c>
      <c r="M13" s="560">
        <f>SUM(M8:M12)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D13:E13"/>
    <mergeCell ref="F13:G13"/>
    <mergeCell ref="H13:I13"/>
    <mergeCell ref="J13:K13"/>
    <mergeCell ref="A13:B13"/>
  </mergeCells>
  <pageMargins bottom="0.75" footer="0.5" header="0.5" left="0.5" right="0.5" top="0.75"/>
  <pageSetup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15.0" collapsed="false"/>
    <col min="3" max="3" customWidth="true" width="15.0" collapsed="false"/>
    <col min="4" max="4" customWidth="true" width="15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561" t="s">
        <v>0</v>
      </c>
    </row>
    <row r="2">
      <c r="A2" s="561" t="s">
        <v>21</v>
      </c>
    </row>
    <row r="3">
      <c r="A3" s="561" t="s">
        <v>22</v>
      </c>
      <c r="B3" s="564" t="s">
        <f>DADOS!C3</f>
      </c>
    </row>
    <row r="4">
      <c r="A4" s="561" t="s">
        <v>23</v>
      </c>
      <c r="B4" s="561" t="s">
        <f>DADOS!C7</f>
      </c>
      <c r="G4" s="561" t="s">
        <v>24</v>
      </c>
      <c r="H4" s="563">
        <f>DADOS!C9</f>
      </c>
    </row>
    <row r="5">
      <c r="A5" s="561" t="s">
        <v>25</v>
      </c>
      <c r="B5" s="562">
        <f>DADOS!C8</f>
      </c>
      <c r="C5" s="561" t="s">
        <v>9</v>
      </c>
      <c r="D5" s="561" t="s">
        <v>26</v>
      </c>
      <c r="E5" s="561" t="s">
        <f>DADOS!C13</f>
      </c>
      <c r="F5" s="561" t="s">
        <v>9</v>
      </c>
      <c r="G5" s="561" t="s">
        <v>9</v>
      </c>
      <c r="H5" s="561" t="s">
        <v>27</v>
      </c>
      <c r="I5" s="561" t="s">
        <f>DADOS!C14</f>
      </c>
    </row>
    <row r="7">
      <c r="A7" s="565" t="s">
        <v>30</v>
      </c>
      <c r="B7" s="566" t="s">
        <v>123</v>
      </c>
      <c r="C7" s="567" t="s">
        <v>124</v>
      </c>
      <c r="D7" s="568" t="s">
        <v>125</v>
      </c>
      <c r="E7" s="569" t="s">
        <v>126</v>
      </c>
      <c r="F7" s="570"/>
      <c r="G7" s="571"/>
      <c r="H7" s="572"/>
      <c r="I7" s="573"/>
    </row>
    <row r="8">
      <c r="A8" s="574" t="s">
        <v>127</v>
      </c>
      <c r="B8" s="575" t="n">
        <v>3.8</v>
      </c>
      <c r="C8" s="576" t="n">
        <v>4.67</v>
      </c>
      <c r="D8" s="577" t="n">
        <v>4.01</v>
      </c>
      <c r="E8" s="578" t="s">
        <v>128</v>
      </c>
      <c r="F8" s="579"/>
      <c r="G8" s="580"/>
      <c r="H8" s="581"/>
      <c r="I8" s="582"/>
      <c r="J8" s="583">
        <f>D8/100</f>
      </c>
    </row>
    <row r="9">
      <c r="A9" s="584" t="s">
        <v>129</v>
      </c>
      <c r="B9" s="585" t="n">
        <v>0.32</v>
      </c>
      <c r="C9" s="586" t="n">
        <v>0.74</v>
      </c>
      <c r="D9" s="587" t="n">
        <v>0.4</v>
      </c>
      <c r="E9" s="588" t="s">
        <v>130</v>
      </c>
      <c r="F9" s="589"/>
      <c r="G9" s="590"/>
      <c r="H9" s="591"/>
      <c r="I9" s="592"/>
      <c r="J9" s="593">
        <f>D9/100</f>
      </c>
    </row>
    <row r="10">
      <c r="A10" s="594" t="s">
        <v>131</v>
      </c>
      <c r="B10" s="595" t="n">
        <v>0.5</v>
      </c>
      <c r="C10" s="596" t="n">
        <v>0.97</v>
      </c>
      <c r="D10" s="597" t="n">
        <v>0.56</v>
      </c>
      <c r="E10" s="598" t="s">
        <v>132</v>
      </c>
      <c r="F10" s="599"/>
      <c r="G10" s="600"/>
      <c r="H10" s="601"/>
      <c r="I10" s="602"/>
      <c r="J10" s="603">
        <f>D10/100</f>
      </c>
    </row>
    <row r="11">
      <c r="A11" s="604" t="s">
        <v>133</v>
      </c>
      <c r="B11" s="605" t="n">
        <v>1.02</v>
      </c>
      <c r="C11" s="606" t="n">
        <v>1.21</v>
      </c>
      <c r="D11" s="607" t="n">
        <v>1.11</v>
      </c>
      <c r="E11" s="608" t="s">
        <v>134</v>
      </c>
      <c r="F11" s="609"/>
      <c r="G11" s="610"/>
      <c r="H11" s="611"/>
      <c r="I11" s="612"/>
      <c r="J11" s="613">
        <f>D11/100</f>
      </c>
    </row>
    <row r="12">
      <c r="A12" s="614" t="s">
        <v>135</v>
      </c>
      <c r="B12" s="615" t="n">
        <v>6.64</v>
      </c>
      <c r="C12" s="616" t="n">
        <v>8.69</v>
      </c>
      <c r="D12" s="617" t="n">
        <v>7.3</v>
      </c>
      <c r="E12" s="618" t="s">
        <v>136</v>
      </c>
      <c r="F12" s="619"/>
      <c r="G12" s="620"/>
      <c r="H12" s="621"/>
      <c r="I12" s="622"/>
      <c r="J12" s="623">
        <f>D12/100</f>
      </c>
    </row>
    <row r="13">
      <c r="A13" s="624" t="s">
        <v>137</v>
      </c>
      <c r="B13" s="625" t="n">
        <v>5.65</v>
      </c>
      <c r="C13" s="626" t="n">
        <v>10.65</v>
      </c>
      <c r="D13" s="627">
        <f>I15+I18+I19</f>
      </c>
      <c r="E13" s="628" t="s">
        <v>138</v>
      </c>
      <c r="F13" s="629"/>
      <c r="G13" s="630"/>
      <c r="H13" s="631"/>
      <c r="I13" s="632"/>
      <c r="J13" s="633">
        <f>D13/100</f>
      </c>
    </row>
    <row r="14">
      <c r="C14" s="634" t="s">
        <v>139</v>
      </c>
      <c r="D14" s="635">
        <f>ROUND(((((1+J8+J9+J10)*(1+J11)*(1+J12)/(1-J15-J18))-1)*100),2)</f>
      </c>
    </row>
    <row r="15">
      <c r="F15" s="636" t="s">
        <v>140</v>
      </c>
      <c r="G15" s="637"/>
      <c r="H15" s="638"/>
      <c r="I15" s="639" t="n">
        <v>3.65</v>
      </c>
      <c r="J15" s="640">
        <f>I15/100</f>
      </c>
    </row>
    <row r="16">
      <c r="F16" s="641" t="s">
        <v>141</v>
      </c>
      <c r="G16" s="642"/>
      <c r="H16" s="643"/>
      <c r="I16" s="644" t="n">
        <v>3.0</v>
      </c>
      <c r="J16" s="645">
        <f>I16/100</f>
      </c>
    </row>
    <row r="17">
      <c r="F17" s="646" t="s">
        <v>142</v>
      </c>
      <c r="G17" s="647"/>
      <c r="H17" s="648"/>
      <c r="I17" s="649" t="n">
        <v>100.0</v>
      </c>
    </row>
    <row r="18">
      <c r="F18" s="650" t="s">
        <v>143</v>
      </c>
      <c r="G18" s="651"/>
      <c r="H18" s="652"/>
      <c r="I18" s="653" t="n">
        <f>((I17*I16)/100)</f>
        <v>3.0</v>
      </c>
      <c r="J18" s="654">
        <f>I18/100</f>
      </c>
    </row>
    <row r="19">
      <c r="F19" s="655" t="s">
        <v>144</v>
      </c>
      <c r="G19" s="656"/>
      <c r="H19" s="657"/>
      <c r="I19" s="658" t="n">
        <v>0.0</v>
      </c>
    </row>
    <row r="29">
      <c r="E29" s="659">
        <f>DADOS!C11</f>
      </c>
      <c r="F29" s="659"/>
      <c r="G29" s="659"/>
      <c r="H29" s="659"/>
      <c r="I29" s="659"/>
    </row>
    <row r="30">
      <c r="E30" s="660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E7:I7"/>
    <mergeCell ref="E8:I8"/>
    <mergeCell ref="E9:I9"/>
    <mergeCell ref="E10:I10"/>
    <mergeCell ref="E11:I11"/>
    <mergeCell ref="E12:I12"/>
    <mergeCell ref="E13:I13"/>
    <mergeCell ref="F15:H15"/>
    <mergeCell ref="F16:H16"/>
    <mergeCell ref="F17:H17"/>
    <mergeCell ref="F18:H18"/>
    <mergeCell ref="F19:H19"/>
    <mergeCell ref="E29:I29"/>
    <mergeCell ref="E30:I30"/>
  </mergeCells>
  <pageMargins bottom="0.75" footer="0.5" header="0.5" left="0.5" right="0.5" top="0.75"/>
  <pageSetup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15.0" collapsed="false"/>
    <col min="3" max="3" customWidth="true" width="15.0" collapsed="false"/>
    <col min="4" max="4" customWidth="true" width="15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661" t="s">
        <v>0</v>
      </c>
    </row>
    <row r="2">
      <c r="A2" s="661" t="s">
        <v>21</v>
      </c>
    </row>
    <row r="3">
      <c r="A3" s="661" t="s">
        <v>22</v>
      </c>
      <c r="B3" s="664" t="s">
        <f>DADOS!C3</f>
      </c>
    </row>
    <row r="4">
      <c r="A4" s="661" t="s">
        <v>23</v>
      </c>
      <c r="B4" s="661" t="s">
        <f>DADOS!C7</f>
      </c>
      <c r="G4" s="661" t="s">
        <v>24</v>
      </c>
      <c r="H4" s="663">
        <f>DADOS!C9</f>
      </c>
    </row>
    <row r="5">
      <c r="A5" s="661" t="s">
        <v>25</v>
      </c>
      <c r="B5" s="662">
        <f>DADOS!C8</f>
      </c>
      <c r="C5" s="661" t="s">
        <v>9</v>
      </c>
      <c r="D5" s="661" t="s">
        <v>26</v>
      </c>
      <c r="E5" s="661" t="s">
        <f>DADOS!C13</f>
      </c>
      <c r="F5" s="661" t="s">
        <v>9</v>
      </c>
      <c r="G5" s="661" t="s">
        <v>9</v>
      </c>
      <c r="H5" s="661" t="s">
        <v>27</v>
      </c>
      <c r="I5" s="661" t="s">
        <f>DADOS!C14</f>
      </c>
    </row>
    <row r="7">
      <c r="A7" s="665" t="s">
        <v>30</v>
      </c>
      <c r="B7" s="666" t="s">
        <v>123</v>
      </c>
      <c r="C7" s="667" t="s">
        <v>124</v>
      </c>
      <c r="D7" s="668" t="s">
        <v>125</v>
      </c>
      <c r="E7" s="669" t="s">
        <v>126</v>
      </c>
      <c r="F7" s="670"/>
      <c r="G7" s="671"/>
      <c r="H7" s="672"/>
      <c r="I7" s="673"/>
    </row>
    <row r="8">
      <c r="A8" s="674" t="s">
        <v>127</v>
      </c>
      <c r="B8" s="675" t="n">
        <v>1.5</v>
      </c>
      <c r="C8" s="676" t="n">
        <v>4.49</v>
      </c>
      <c r="D8" s="677" t="n">
        <v>0.0</v>
      </c>
      <c r="E8" s="678" t="s">
        <v>128</v>
      </c>
      <c r="F8" s="679"/>
      <c r="G8" s="680"/>
      <c r="H8" s="681"/>
      <c r="I8" s="682"/>
      <c r="J8" s="683">
        <f>D8/100</f>
      </c>
    </row>
    <row r="9">
      <c r="A9" s="684" t="s">
        <v>129</v>
      </c>
      <c r="B9" s="685" t="n">
        <v>0.3</v>
      </c>
      <c r="C9" s="686" t="n">
        <v>0.82</v>
      </c>
      <c r="D9" s="687" t="n">
        <v>0.0</v>
      </c>
      <c r="E9" s="688" t="s">
        <v>130</v>
      </c>
      <c r="F9" s="689"/>
      <c r="G9" s="690"/>
      <c r="H9" s="691"/>
      <c r="I9" s="692"/>
      <c r="J9" s="693">
        <f>D9/100</f>
      </c>
    </row>
    <row r="10">
      <c r="A10" s="694" t="s">
        <v>131</v>
      </c>
      <c r="B10" s="695" t="n">
        <v>0.56</v>
      </c>
      <c r="C10" s="696" t="n">
        <v>0.89</v>
      </c>
      <c r="D10" s="697" t="n">
        <v>0.0</v>
      </c>
      <c r="E10" s="698" t="s">
        <v>132</v>
      </c>
      <c r="F10" s="699"/>
      <c r="G10" s="700"/>
      <c r="H10" s="701"/>
      <c r="I10" s="702"/>
      <c r="J10" s="703">
        <f>D10/100</f>
      </c>
    </row>
    <row r="11">
      <c r="A11" s="704" t="s">
        <v>133</v>
      </c>
      <c r="B11" s="705" t="n">
        <v>0.85</v>
      </c>
      <c r="C11" s="706" t="n">
        <v>1.11</v>
      </c>
      <c r="D11" s="707" t="n">
        <v>0.0</v>
      </c>
      <c r="E11" s="708" t="s">
        <v>134</v>
      </c>
      <c r="F11" s="709"/>
      <c r="G11" s="710"/>
      <c r="H11" s="711"/>
      <c r="I11" s="712"/>
      <c r="J11" s="713">
        <f>D11/100</f>
      </c>
    </row>
    <row r="12">
      <c r="A12" s="714" t="s">
        <v>135</v>
      </c>
      <c r="B12" s="715" t="n">
        <v>3.5</v>
      </c>
      <c r="C12" s="716" t="n">
        <v>6.22</v>
      </c>
      <c r="D12" s="717" t="n">
        <v>0.0</v>
      </c>
      <c r="E12" s="718" t="s">
        <v>136</v>
      </c>
      <c r="F12" s="719"/>
      <c r="G12" s="720"/>
      <c r="H12" s="721"/>
      <c r="I12" s="722"/>
      <c r="J12" s="723">
        <f>D12/100</f>
      </c>
    </row>
    <row r="13">
      <c r="A13" s="724" t="s">
        <v>137</v>
      </c>
      <c r="B13" s="725" t="n">
        <v>5.65</v>
      </c>
      <c r="C13" s="726" t="n">
        <v>10.65</v>
      </c>
      <c r="D13" s="727">
        <f>I15+I16</f>
      </c>
      <c r="E13" s="728" t="s">
        <v>138</v>
      </c>
      <c r="F13" s="729"/>
      <c r="G13" s="730"/>
      <c r="H13" s="731"/>
      <c r="I13" s="732"/>
      <c r="J13" s="733">
        <f>D13/100</f>
      </c>
    </row>
    <row r="14">
      <c r="C14" s="734" t="s">
        <v>139</v>
      </c>
      <c r="D14" s="735">
        <f>ROUND(((((1+J8+J9+J10)*(1+J11)*(1+J12)/(1-J13))-1)*100),2)</f>
      </c>
    </row>
    <row r="15">
      <c r="F15" s="736" t="s">
        <v>140</v>
      </c>
      <c r="G15" s="737"/>
      <c r="H15" s="738"/>
      <c r="I15" s="739" t="n">
        <v>3.65</v>
      </c>
      <c r="J15" s="740">
        <f>I15/100</f>
      </c>
    </row>
    <row r="16">
      <c r="F16" s="741" t="s">
        <v>144</v>
      </c>
      <c r="G16" s="742"/>
      <c r="H16" s="743"/>
      <c r="I16" s="744" t="n">
        <v>0.0</v>
      </c>
    </row>
    <row r="26">
      <c r="E26" s="745">
        <f>DADOS!C11</f>
      </c>
      <c r="F26" s="745"/>
      <c r="G26" s="745"/>
      <c r="H26" s="745"/>
      <c r="I26" s="745"/>
    </row>
    <row r="27">
      <c r="E27" s="746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E7:I7"/>
    <mergeCell ref="E8:I8"/>
    <mergeCell ref="E9:I9"/>
    <mergeCell ref="E10:I10"/>
    <mergeCell ref="E11:I11"/>
    <mergeCell ref="E12:I12"/>
    <mergeCell ref="E13:I13"/>
    <mergeCell ref="F15:H15"/>
    <mergeCell ref="F16:H16"/>
    <mergeCell ref="E26:I26"/>
    <mergeCell ref="E27:I27"/>
  </mergeCells>
  <pageMargins bottom="0.75" footer="0.5" header="0.5" left="0.5" right="0.5" top="0.75"/>
  <pageSetup orientation="landscape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sheetData>
    <row r="1">
      <c r="A1" s="747" t="s">
        <v>0</v>
      </c>
    </row>
    <row r="2">
      <c r="A2" s="747" t="s">
        <v>21</v>
      </c>
    </row>
    <row r="3">
      <c r="A3" s="747" t="s">
        <v>22</v>
      </c>
      <c r="B3" s="750" t="s">
        <f>DADOS!C3</f>
      </c>
    </row>
    <row r="4">
      <c r="A4" s="747" t="s">
        <v>23</v>
      </c>
      <c r="B4" s="747" t="s">
        <f>DADOS!C7</f>
      </c>
      <c r="G4" s="747" t="s">
        <v>24</v>
      </c>
      <c r="H4" s="749">
        <f>DADOS!C9</f>
      </c>
    </row>
    <row r="5">
      <c r="A5" s="747" t="s">
        <v>25</v>
      </c>
      <c r="B5" s="748">
        <f>DADOS!C8</f>
      </c>
      <c r="C5" s="747" t="s">
        <v>9</v>
      </c>
      <c r="D5" s="747" t="s">
        <v>26</v>
      </c>
      <c r="E5" s="747" t="s">
        <f>DADOS!C13</f>
      </c>
      <c r="F5" s="747" t="s">
        <v>9</v>
      </c>
      <c r="G5" s="747" t="s">
        <v>9</v>
      </c>
      <c r="H5" s="747" t="s">
        <v>27</v>
      </c>
      <c r="I5" s="747" t="s">
        <f>DADOS!C14</f>
      </c>
    </row>
    <row r="7"/>
    <row r="8">
      <c r="A8" s="751" t="s">
        <v>145</v>
      </c>
      <c r="B8" s="752" t="n">
        <v>1.1428</v>
      </c>
      <c r="C8" s="753" t="s">
        <v>146</v>
      </c>
      <c r="D8" s="754"/>
      <c r="E8" s="755"/>
      <c r="F8" s="756"/>
      <c r="G8" s="757"/>
      <c r="H8" s="758"/>
      <c r="I8" s="759"/>
    </row>
    <row r="9">
      <c r="A9" s="760" t="s">
        <v>147</v>
      </c>
      <c r="B9" s="761" t="n">
        <v>0.2</v>
      </c>
      <c r="C9" s="762" t="s">
        <v>148</v>
      </c>
      <c r="D9" s="763"/>
      <c r="E9" s="764"/>
      <c r="F9" s="765"/>
      <c r="G9" s="766"/>
      <c r="H9" s="767"/>
      <c r="I9" s="768"/>
    </row>
    <row r="10">
      <c r="A10" s="769" t="s">
        <v>149</v>
      </c>
      <c r="B10" s="770" t="n">
        <v>0.12</v>
      </c>
      <c r="C10" s="771" t="s">
        <v>150</v>
      </c>
      <c r="D10" s="772"/>
      <c r="E10" s="773"/>
      <c r="F10" s="774"/>
      <c r="G10" s="775"/>
      <c r="H10" s="776"/>
      <c r="I10" s="777"/>
    </row>
    <row r="11">
      <c r="A11" s="778" t="s">
        <v>151</v>
      </c>
      <c r="B11" s="779" t="n">
        <v>0.0</v>
      </c>
      <c r="C11" s="780" t="s">
        <v>152</v>
      </c>
      <c r="D11" s="781"/>
      <c r="E11" s="782"/>
      <c r="F11" s="783"/>
      <c r="G11" s="784"/>
      <c r="H11" s="785"/>
      <c r="I11" s="786"/>
    </row>
    <row r="12">
      <c r="A12" s="787" t="s">
        <v>153</v>
      </c>
      <c r="B12" s="788">
        <f>(((1+B8+B9)*(1+B10))/(1-B11))</f>
      </c>
      <c r="C12" t="s">
        <v>154</v>
      </c>
    </row>
    <row r="13">
      <c r="A13" s="789" t="s">
        <v>155</v>
      </c>
      <c r="B13" s="790">
        <f>((1+B10)/(1-B11))</f>
      </c>
      <c r="C13" t="s">
        <v>156</v>
      </c>
    </row>
    <row r="23">
      <c r="E23" s="791">
        <f>DADOS!C11</f>
      </c>
      <c r="F23" s="791"/>
      <c r="G23" s="791"/>
      <c r="H23" s="791"/>
      <c r="I23" s="791"/>
    </row>
    <row r="24">
      <c r="E24" s="792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C8:I8"/>
    <mergeCell ref="C9:I9"/>
    <mergeCell ref="C10:I10"/>
    <mergeCell ref="C11:I11"/>
    <mergeCell ref="C12:I12"/>
    <mergeCell ref="C13:I13"/>
    <mergeCell ref="E23:I23"/>
    <mergeCell ref="E24:I24"/>
  </mergeCells>
  <pageMargins bottom="0.75" footer="0.5" header="0.5" left="0.5" right="0.5" top="0.75"/>
  <pageSetup orientation="landscape" paperSize="9"/>
  <drawing r:id="rId1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793">
        <f>'BDI Principal'!D14</f>
      </c>
    </row>
    <row r="2">
      <c r="A2" s="794">
        <f>'BDI Diferenciado'!D14</f>
      </c>
    </row>
    <row r="3">
      <c r="A3" s="795">
        <f>'BDI (Fator K e TRDE)'!B12</f>
      </c>
    </row>
    <row r="4">
      <c r="A4" s="796">
        <f>'BDI (Fator K e TRDE)'!B13</f>
      </c>
    </row>
  </sheetData>
  <sheetProtection password="BF59" sheet="true" scenarios="true" objects="true" selectLockedCell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2026-06-01T18:55:33Z</dcterms:created>
  <dc:creator>Apache POI</dc:creator>
</coreProperties>
</file>